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epegovbr.sharepoint.com/sites/PDE2035/Documentos Compartilhados/PDE 2035/Dados/"/>
    </mc:Choice>
  </mc:AlternateContent>
  <xr:revisionPtr revIDLastSave="648" documentId="13_ncr:1_{91754FDF-D56C-47A5-9360-BD9DF579EA34}" xr6:coauthVersionLast="47" xr6:coauthVersionMax="47" xr10:uidLastSave="{1446E2EC-AB3C-4B6D-9EE3-B6209FF583D4}"/>
  <bookViews>
    <workbookView xWindow="-28920" yWindow="1560" windowWidth="29040" windowHeight="15720" xr2:uid="{C83DD3ED-4F9A-427C-A865-96666AB9AFBF}"/>
  </bookViews>
  <sheets>
    <sheet name="Índice" sheetId="45" r:id="rId1"/>
    <sheet name="Figura 1" sheetId="46" r:id="rId2"/>
    <sheet name="Figura 2" sheetId="47" r:id="rId3"/>
    <sheet name="Figura 3" sheetId="48" r:id="rId4"/>
    <sheet name="Figura 4" sheetId="49" r:id="rId5"/>
    <sheet name="Figura 5" sheetId="50" r:id="rId6"/>
    <sheet name="Figura 6" sheetId="51" r:id="rId7"/>
    <sheet name="Figura 7" sheetId="52" r:id="rId8"/>
    <sheet name="Figura 8" sheetId="53" r:id="rId9"/>
    <sheet name="Figura 9" sheetId="54" r:id="rId10"/>
    <sheet name="Figura 10" sheetId="55" r:id="rId11"/>
    <sheet name="Figura 11" sheetId="56" r:id="rId12"/>
    <sheet name="Figura 12" sheetId="57" r:id="rId13"/>
    <sheet name="Figura 13" sheetId="58" r:id="rId14"/>
    <sheet name="Figura 14" sheetId="59" r:id="rId15"/>
    <sheet name="Figura 15" sheetId="60" r:id="rId16"/>
    <sheet name="Figura 16" sheetId="61" r:id="rId17"/>
    <sheet name="Figura 17" sheetId="62" r:id="rId18"/>
    <sheet name="Figura 18" sheetId="63" r:id="rId19"/>
    <sheet name="Figura 19" sheetId="64" r:id="rId20"/>
    <sheet name="Figura 20" sheetId="65" r:id="rId21"/>
    <sheet name="Figura 21" sheetId="66" r:id="rId22"/>
    <sheet name="Figura 22" sheetId="67" r:id="rId23"/>
    <sheet name="Figura 23" sheetId="68" r:id="rId24"/>
    <sheet name="Figura 24" sheetId="69" r:id="rId25"/>
    <sheet name="Figura 25" sheetId="70" r:id="rId26"/>
    <sheet name="Figura 26" sheetId="71" r:id="rId27"/>
    <sheet name="Figura 27" sheetId="72" r:id="rId28"/>
    <sheet name="Figura 28" sheetId="73" r:id="rId29"/>
    <sheet name="Figura 29" sheetId="74" r:id="rId30"/>
    <sheet name="Figura 30" sheetId="75" r:id="rId31"/>
    <sheet name="Figura 31" sheetId="76" r:id="rId32"/>
    <sheet name="Figura 32" sheetId="77" r:id="rId33"/>
    <sheet name="Tabela 1" sheetId="78" r:id="rId34"/>
    <sheet name="Tabela 2" sheetId="79" r:id="rId35"/>
  </sheets>
  <definedNames>
    <definedName name="_Ref11771521" localSheetId="0">Índice!#REF!</definedName>
    <definedName name="_Ref44188272" localSheetId="0">Índice!#REF!</definedName>
    <definedName name="_Ref515355743" localSheetId="0">Índice!#REF!</definedName>
    <definedName name="_Ref9848671" localSheetId="0">Índice!#REF!</definedName>
    <definedName name="_Ref9849419" localSheetId="0">Índice!#REF!</definedName>
    <definedName name="Título" localSheetId="0">Índice!$A$5</definedName>
    <definedName name="Título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3" i="79" l="1"/>
  <c r="A3" i="79"/>
  <c r="B3" i="78"/>
  <c r="A3" i="78"/>
  <c r="B3" i="77"/>
  <c r="A3" i="77"/>
  <c r="B3" i="76"/>
  <c r="A3" i="76"/>
  <c r="B3" i="75"/>
  <c r="A3" i="75"/>
  <c r="B3" i="74"/>
  <c r="A3" i="74"/>
  <c r="B3" i="73"/>
  <c r="A3" i="73"/>
  <c r="B3" i="72"/>
  <c r="A3" i="72"/>
  <c r="B3" i="71"/>
  <c r="A3" i="71"/>
  <c r="B3" i="70"/>
  <c r="A3" i="70"/>
  <c r="B3" i="69"/>
  <c r="A3" i="69"/>
  <c r="B3" i="68"/>
  <c r="A3" i="68"/>
  <c r="B3" i="67"/>
  <c r="A3" i="67"/>
  <c r="B3" i="66"/>
  <c r="A3" i="66"/>
  <c r="B3" i="65"/>
  <c r="A3" i="65"/>
  <c r="B3" i="64"/>
  <c r="A3" i="64"/>
  <c r="B3" i="63"/>
  <c r="A3" i="63"/>
  <c r="B3" i="62"/>
  <c r="A3" i="62"/>
  <c r="B3" i="61"/>
  <c r="A3" i="61"/>
  <c r="B3" i="60"/>
  <c r="A3" i="60"/>
  <c r="B3" i="59"/>
  <c r="A3" i="59"/>
  <c r="B3" i="58"/>
  <c r="A3" i="58"/>
  <c r="B3" i="57"/>
  <c r="A3" i="57"/>
  <c r="B3" i="56"/>
  <c r="A3" i="56"/>
  <c r="B3" i="55"/>
  <c r="A3" i="55"/>
  <c r="B3" i="54"/>
  <c r="A3" i="54"/>
  <c r="B3" i="53"/>
  <c r="A3" i="53"/>
  <c r="B3" i="52"/>
  <c r="A3" i="52"/>
  <c r="B3" i="51"/>
  <c r="A3" i="51"/>
  <c r="B3" i="50"/>
  <c r="A3" i="50"/>
  <c r="B3" i="49"/>
  <c r="A3" i="49"/>
  <c r="B3" i="48"/>
  <c r="A3" i="48"/>
  <c r="B3" i="47"/>
  <c r="A3" i="47"/>
  <c r="A8" i="47"/>
  <c r="A9" i="47" s="1"/>
  <c r="A10" i="47" s="1"/>
  <c r="A11" i="47" s="1"/>
  <c r="A12" i="47" s="1"/>
  <c r="A13" i="47" s="1"/>
  <c r="A14" i="47" s="1"/>
  <c r="A15" i="47" s="1"/>
  <c r="A16" i="47" s="1"/>
  <c r="A17" i="47" s="1"/>
  <c r="A18" i="47" s="1"/>
  <c r="A19" i="47" s="1"/>
  <c r="A20" i="47" s="1"/>
  <c r="A21" i="47" s="1"/>
  <c r="A22" i="47" s="1"/>
  <c r="A23" i="47" s="1"/>
  <c r="A24" i="47" s="1"/>
  <c r="A25" i="47" s="1"/>
  <c r="A26" i="47" s="1"/>
  <c r="A27" i="47" s="1"/>
  <c r="A28" i="47" s="1"/>
  <c r="A29" i="47" s="1"/>
  <c r="A30" i="47" s="1"/>
  <c r="A31" i="47" s="1"/>
  <c r="A32" i="47" s="1"/>
  <c r="A33" i="47" s="1"/>
  <c r="A34" i="47" s="1"/>
  <c r="A35" i="47" s="1"/>
  <c r="A36" i="47" s="1"/>
  <c r="A37" i="47" s="1"/>
  <c r="A38" i="47" s="1"/>
  <c r="A39" i="47" s="1"/>
  <c r="A40" i="47" s="1"/>
  <c r="A41" i="47" s="1"/>
  <c r="A42" i="47" s="1"/>
  <c r="A43" i="47" s="1"/>
  <c r="A44" i="47" s="1"/>
  <c r="A45" i="47" s="1"/>
  <c r="A46" i="47" s="1"/>
  <c r="A47" i="47" s="1"/>
  <c r="A48" i="47" s="1"/>
  <c r="A49" i="47" s="1"/>
  <c r="A50" i="47" s="1"/>
  <c r="A51" i="47" s="1"/>
  <c r="A52" i="47" s="1"/>
  <c r="A53" i="47" s="1"/>
  <c r="A54" i="47" s="1"/>
  <c r="A55" i="47" s="1"/>
  <c r="A56" i="47" s="1"/>
  <c r="A57" i="47" s="1"/>
  <c r="A58" i="47" s="1"/>
  <c r="A59" i="47" s="1"/>
  <c r="A60" i="47" s="1"/>
  <c r="A61" i="47" s="1"/>
  <c r="A62" i="47" s="1"/>
  <c r="A63" i="47" s="1"/>
  <c r="A64" i="47" s="1"/>
  <c r="A65" i="47" s="1"/>
  <c r="A66" i="47" s="1"/>
  <c r="A67" i="47" s="1"/>
  <c r="A68" i="47" s="1"/>
  <c r="A69" i="47" s="1"/>
  <c r="A70" i="47" s="1"/>
  <c r="A71" i="47" s="1"/>
  <c r="A72" i="47" s="1"/>
  <c r="A8" i="46"/>
  <c r="A9" i="46" s="1"/>
  <c r="A10" i="46" s="1"/>
  <c r="A11" i="46" s="1"/>
  <c r="A12" i="46" s="1"/>
  <c r="A13" i="46" s="1"/>
  <c r="A14" i="46" s="1"/>
  <c r="A15" i="46" s="1"/>
  <c r="A16" i="46" s="1"/>
  <c r="A17" i="46" s="1"/>
  <c r="A18" i="46" s="1"/>
  <c r="A19" i="46" s="1"/>
  <c r="A20" i="46" s="1"/>
  <c r="A21" i="46" s="1"/>
  <c r="A22" i="46" s="1"/>
  <c r="A23" i="46" s="1"/>
  <c r="A24" i="46" s="1"/>
  <c r="A25" i="46" s="1"/>
  <c r="A26" i="46" s="1"/>
  <c r="A27" i="46" s="1"/>
  <c r="A28" i="46" s="1"/>
  <c r="A29" i="46" s="1"/>
  <c r="A30" i="46" s="1"/>
  <c r="A31" i="46" s="1"/>
  <c r="A32" i="46" s="1"/>
  <c r="A33" i="46" s="1"/>
  <c r="A34" i="46" s="1"/>
  <c r="A35" i="46" s="1"/>
  <c r="A36" i="46" s="1"/>
  <c r="A37" i="46" s="1"/>
  <c r="A38" i="46" s="1"/>
  <c r="A39" i="46" s="1"/>
  <c r="A40" i="46" s="1"/>
  <c r="A41" i="46" s="1"/>
  <c r="A42" i="46" s="1"/>
  <c r="A43" i="46" s="1"/>
  <c r="A44" i="46" s="1"/>
  <c r="A45" i="46" s="1"/>
  <c r="A46" i="46" s="1"/>
  <c r="A47" i="46" s="1"/>
  <c r="A48" i="46" s="1"/>
  <c r="A49" i="46" s="1"/>
  <c r="A50" i="46" s="1"/>
  <c r="A51" i="46" s="1"/>
  <c r="A52" i="46" s="1"/>
  <c r="A53" i="46" s="1"/>
  <c r="A54" i="46" s="1"/>
  <c r="A55" i="46" s="1"/>
  <c r="A56" i="46" s="1"/>
  <c r="A57" i="46" s="1"/>
  <c r="A58" i="46" s="1"/>
  <c r="A59" i="46" s="1"/>
  <c r="A60" i="46" s="1"/>
  <c r="A61" i="46" s="1"/>
  <c r="A62" i="46" s="1"/>
  <c r="A63" i="46" s="1"/>
  <c r="A64" i="46" s="1"/>
  <c r="A65" i="46" s="1"/>
  <c r="A66" i="46" s="1"/>
  <c r="A67" i="46" s="1"/>
  <c r="A68" i="46" s="1"/>
  <c r="A69" i="46" s="1"/>
  <c r="A70" i="46" s="1"/>
  <c r="A71" i="46" s="1"/>
  <c r="A72" i="46" s="1"/>
  <c r="B3" i="46"/>
  <c r="A3" i="46"/>
</calcChain>
</file>

<file path=xl/sharedStrings.xml><?xml version="1.0" encoding="utf-8"?>
<sst xmlns="http://schemas.openxmlformats.org/spreadsheetml/2006/main" count="445" uniqueCount="236">
  <si>
    <t>Atualizado em:</t>
  </si>
  <si>
    <t>Figura 1</t>
  </si>
  <si>
    <t>Processamento mensal de petróleo nas refinarias nacionais 2020-2025 (milhão b/d)</t>
  </si>
  <si>
    <t>Figura 2</t>
  </si>
  <si>
    <t>Fator de utilização mensal das refinarias nacionais 2020-2025 (%)</t>
  </si>
  <si>
    <t>Figura 3</t>
  </si>
  <si>
    <t>Figura 4</t>
  </si>
  <si>
    <t>Preço do petróleo Brent (US$ dez2024/b)</t>
  </si>
  <si>
    <t>Figura 5</t>
  </si>
  <si>
    <t>Produção nacional de petróleo (milhão b/d)</t>
  </si>
  <si>
    <t>Figura 6</t>
  </si>
  <si>
    <t>Figura 7</t>
  </si>
  <si>
    <t xml:space="preserve">Ativos de refino em operação </t>
  </si>
  <si>
    <t>Figura 8</t>
  </si>
  <si>
    <t>Capacidade de refino de petróleo (milhão b/d)</t>
  </si>
  <si>
    <t>Figura 9</t>
  </si>
  <si>
    <t>Balanço nacional de petróleo (milhão b/d)</t>
  </si>
  <si>
    <t>Figura 10</t>
  </si>
  <si>
    <t>Fator de utilização das refinarias necionais (%)</t>
  </si>
  <si>
    <t>Figura 11</t>
  </si>
  <si>
    <t>Participação do óleo nacional na carga processada (%)</t>
  </si>
  <si>
    <t>Figura 12</t>
  </si>
  <si>
    <t>Relação entre exportação bruta e produção nacional (%)</t>
  </si>
  <si>
    <t>Figura 13</t>
  </si>
  <si>
    <t>Importações brutas de petróleo por corrente (mil b/d)</t>
  </si>
  <si>
    <t>Figura 14</t>
  </si>
  <si>
    <t>Petróleos processados nas refinarias nacionais por origem (%)</t>
  </si>
  <si>
    <t>Figura 15</t>
  </si>
  <si>
    <t>Perfil de produção das refinarias nacionais (%)</t>
  </si>
  <si>
    <t>Figura 16</t>
  </si>
  <si>
    <t>Figura 17</t>
  </si>
  <si>
    <t>Produção nacional de gás liquefeito de petróleo - GLP por tipo de unidade produtora (mil m³/d)</t>
  </si>
  <si>
    <t>Figura 18</t>
  </si>
  <si>
    <t>Balanço nacional de gás liquefeito de petróleo - GLP (mil m³/d)</t>
  </si>
  <si>
    <t>Figura 19</t>
  </si>
  <si>
    <t>Balanço nacional de gasolina A (mil m³/d)</t>
  </si>
  <si>
    <t>Figura 20</t>
  </si>
  <si>
    <t>Balanço nacional de nafta (mil m³/d)</t>
  </si>
  <si>
    <t>Figura 21</t>
  </si>
  <si>
    <t>Balanço nacional de querosene de aviação - QAV (mil m³/d)</t>
  </si>
  <si>
    <t>Figura 22</t>
  </si>
  <si>
    <t>Balanço nacional de óleo diesel A (mil m³/d)</t>
  </si>
  <si>
    <t>Figura 23</t>
  </si>
  <si>
    <t>Produção nacional de óleo diesel A rodoviário por tipo (%)</t>
  </si>
  <si>
    <t>Figura 24</t>
  </si>
  <si>
    <t>Balanço nacional de óleo combustível (mil m³/d)</t>
  </si>
  <si>
    <t>Figura 25</t>
  </si>
  <si>
    <t xml:space="preserve">Balanço nacional de outros secundários de petróleo (mil m³/d) </t>
  </si>
  <si>
    <t>Figura 26</t>
  </si>
  <si>
    <t>Saldo líquido de petróleo e derivados (milhão b/d)</t>
  </si>
  <si>
    <t>Figura 27</t>
  </si>
  <si>
    <t>Saldo líquido de derivados por produto (mil b/d)</t>
  </si>
  <si>
    <t>Figura 28</t>
  </si>
  <si>
    <t>Dependência externa de derivados de petróleo (%)</t>
  </si>
  <si>
    <t>Figura 29</t>
  </si>
  <si>
    <t>Figura 30</t>
  </si>
  <si>
    <t>Figura 31</t>
  </si>
  <si>
    <t>Figura 32</t>
  </si>
  <si>
    <t>Tabela 1</t>
  </si>
  <si>
    <t>Refinarias nacionais em operação</t>
  </si>
  <si>
    <t>Tabela 2</t>
  </si>
  <si>
    <t>Produção nacional de derivados de petróleo (mil m³/d)</t>
  </si>
  <si>
    <t>Índice</t>
  </si>
  <si>
    <t>Fonte:</t>
  </si>
  <si>
    <t>Ano</t>
  </si>
  <si>
    <t>-</t>
  </si>
  <si>
    <t>EPE</t>
  </si>
  <si>
    <t>Petrobras</t>
  </si>
  <si>
    <r>
      <t>Demanda de QAV
(mil m</t>
    </r>
    <r>
      <rPr>
        <vertAlign val="superscript"/>
        <sz val="9"/>
        <color theme="1"/>
        <rFont val="Arial"/>
        <family val="2"/>
      </rPr>
      <t>3</t>
    </r>
    <r>
      <rPr>
        <sz val="9"/>
        <color theme="1"/>
        <rFont val="Arial"/>
        <family val="2"/>
      </rPr>
      <t>/d)</t>
    </r>
  </si>
  <si>
    <r>
      <t>Demanda de GLP
(mil m</t>
    </r>
    <r>
      <rPr>
        <vertAlign val="superscript"/>
        <sz val="9"/>
        <color theme="1"/>
        <rFont val="Arial"/>
        <family val="2"/>
      </rPr>
      <t>3</t>
    </r>
    <r>
      <rPr>
        <sz val="9"/>
        <color theme="1"/>
        <rFont val="Arial"/>
        <family val="2"/>
      </rPr>
      <t>/d)</t>
    </r>
  </si>
  <si>
    <t>Ativos de refino em operação</t>
  </si>
  <si>
    <t>EPE, com dados históricos de ANP</t>
  </si>
  <si>
    <t>Produção nacional de óleo diesel A S10 (%)</t>
  </si>
  <si>
    <t>Exportação bruta de Derivados (milhão b/d)</t>
  </si>
  <si>
    <t>Exportação bruta de petróleo (milhão b/d)</t>
  </si>
  <si>
    <t>Importação Bruta de Derivados (milhão b/d)</t>
  </si>
  <si>
    <t>Importação Bruta de petróleo (milhão b/d)</t>
  </si>
  <si>
    <t>Saldo Líquido de GLP (mil b/d)</t>
  </si>
  <si>
    <t>Saldo Líquido de Nafta (mil b/d)</t>
  </si>
  <si>
    <t>Saldo Líquido de Gasolina (mil b/d)</t>
  </si>
  <si>
    <t>Saldo Líquido de QAV (mil b/d)</t>
  </si>
  <si>
    <t>Saldo Líquido de Diesel (mil b/d)</t>
  </si>
  <si>
    <t>Saldo Líquido de Óleo Combustível (mil b/d)</t>
  </si>
  <si>
    <t>Óleo Diesel A 
(%)</t>
  </si>
  <si>
    <t>QAV
(%)</t>
  </si>
  <si>
    <t>Gasolina A
(%)</t>
  </si>
  <si>
    <t>Nafta
(%)</t>
  </si>
  <si>
    <t>GLP
(%)</t>
  </si>
  <si>
    <t>Região</t>
  </si>
  <si>
    <t>Norte</t>
  </si>
  <si>
    <t>Nordeste</t>
  </si>
  <si>
    <t>Centro-Oeste</t>
  </si>
  <si>
    <t>Sudeste</t>
  </si>
  <si>
    <t>Sul</t>
  </si>
  <si>
    <t>Refinarias</t>
  </si>
  <si>
    <t>Localização</t>
  </si>
  <si>
    <t>Capacidade de refino (mil b/d)</t>
  </si>
  <si>
    <t>Replan</t>
  </si>
  <si>
    <t>Paulínia – SP</t>
  </si>
  <si>
    <t>Refinaria de Mataripe</t>
  </si>
  <si>
    <t>São Francisco do Conde – BA</t>
  </si>
  <si>
    <t>Revap</t>
  </si>
  <si>
    <t>São José dos Campos – SP</t>
  </si>
  <si>
    <t>Reduc</t>
  </si>
  <si>
    <t>Duque de Caxias – RJ</t>
  </si>
  <si>
    <t>Repar</t>
  </si>
  <si>
    <t>Araucária – PR</t>
  </si>
  <si>
    <t>Refap</t>
  </si>
  <si>
    <t>Canoas – RS</t>
  </si>
  <si>
    <t>RPBC</t>
  </si>
  <si>
    <t>Cubatão – SP</t>
  </si>
  <si>
    <t>Regap</t>
  </si>
  <si>
    <t>Betim – MG</t>
  </si>
  <si>
    <t>RNEST</t>
  </si>
  <si>
    <t>Ipojuca – PE</t>
  </si>
  <si>
    <t>Recap</t>
  </si>
  <si>
    <t>Mauá – SP</t>
  </si>
  <si>
    <t>Ream</t>
  </si>
  <si>
    <t>Manaus – AM</t>
  </si>
  <si>
    <t>RPCC</t>
  </si>
  <si>
    <t>Guamaré – RN</t>
  </si>
  <si>
    <t>Riograndense</t>
  </si>
  <si>
    <t>Rio Grande – RS</t>
  </si>
  <si>
    <t>Refit</t>
  </si>
  <si>
    <t>Rio de Janeiro – RJ</t>
  </si>
  <si>
    <t>SSOil Energy</t>
  </si>
  <si>
    <t>Coroados – SP</t>
  </si>
  <si>
    <t>Lubnor</t>
  </si>
  <si>
    <t>Fortaleza – CE</t>
  </si>
  <si>
    <t>Dax Oil</t>
  </si>
  <si>
    <t>Camaçari – BA</t>
  </si>
  <si>
    <t>Paraná Xisto</t>
  </si>
  <si>
    <t>São Mateus do Sul – PR</t>
  </si>
  <si>
    <t>Plano Decenal de Expansão de Energia 2035</t>
  </si>
  <si>
    <t>Dados</t>
  </si>
  <si>
    <t>Caderno de Abastecimento de Derivados de Petróleo</t>
  </si>
  <si>
    <r>
      <t>Intensidade de emissões de GEE nas refinarias da Petrobras (kgCO</t>
    </r>
    <r>
      <rPr>
        <u/>
        <vertAlign val="subscript"/>
        <sz val="10"/>
        <color theme="2"/>
        <rFont val="Aptos"/>
        <family val="2"/>
      </rPr>
      <t>2</t>
    </r>
    <r>
      <rPr>
        <u/>
        <sz val="10"/>
        <color theme="2"/>
        <rFont val="Aptos"/>
        <family val="2"/>
      </rPr>
      <t>e/CWT)</t>
    </r>
  </si>
  <si>
    <r>
      <t>Demanda nacional de derivados de petróleo (mil m</t>
    </r>
    <r>
      <rPr>
        <u/>
        <vertAlign val="superscript"/>
        <sz val="10"/>
        <color theme="2"/>
        <rFont val="Aptos"/>
        <family val="2"/>
      </rPr>
      <t>3</t>
    </r>
    <r>
      <rPr>
        <u/>
        <sz val="10"/>
        <color theme="2"/>
        <rFont val="Aptos"/>
        <family val="2"/>
      </rPr>
      <t>/d)</t>
    </r>
  </si>
  <si>
    <r>
      <t>Balanço nacional de derivados de petróleo (mil m</t>
    </r>
    <r>
      <rPr>
        <u/>
        <vertAlign val="superscript"/>
        <sz val="10"/>
        <color theme="2"/>
        <rFont val="Aptos"/>
        <family val="2"/>
      </rPr>
      <t>3</t>
    </r>
    <r>
      <rPr>
        <u/>
        <sz val="10"/>
        <color theme="2"/>
        <rFont val="Aptos"/>
        <family val="2"/>
      </rPr>
      <t>/d)</t>
    </r>
  </si>
  <si>
    <t>ANP, Dados Estatísticos</t>
  </si>
  <si>
    <t>Mês</t>
  </si>
  <si>
    <t>Fator de utilização mensal das refinarias (%)</t>
  </si>
  <si>
    <t>EPE, com dados históricos de EIA</t>
  </si>
  <si>
    <t>Produção de petróleo
 (milhão b/d)</t>
  </si>
  <si>
    <t>Preço do Brent
(US$ dez2024/b)</t>
  </si>
  <si>
    <t>Carga processada nas refinarias (milhão b/d)</t>
  </si>
  <si>
    <t>Notas:</t>
  </si>
  <si>
    <t>(1) As demandas não incluem os produtos de origem renovável, como etanol, biodiesel, combustível sustentável de aviação (SAF, na sigla em inglês), entre outros.</t>
  </si>
  <si>
    <t>(2) Para fins deste Caderno, o fornecimento de combustíveis para aeronaves e navios em rotas internacionais (“bunker internacional”) é contabilizado como demanda doméstica.</t>
  </si>
  <si>
    <r>
      <t>Intensidade de emissões do refino (kgCO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e/CWT)</t>
    </r>
  </si>
  <si>
    <r>
      <t>Demanda de óleo diesel A
(mil m</t>
    </r>
    <r>
      <rPr>
        <vertAlign val="superscript"/>
        <sz val="9"/>
        <color theme="1"/>
        <rFont val="Arial"/>
        <family val="2"/>
      </rPr>
      <t>3</t>
    </r>
    <r>
      <rPr>
        <sz val="9"/>
        <color theme="1"/>
        <rFont val="Arial"/>
        <family val="2"/>
      </rPr>
      <t>/d)</t>
    </r>
  </si>
  <si>
    <r>
      <t>Demanda de gasolina A
(mil m</t>
    </r>
    <r>
      <rPr>
        <vertAlign val="superscript"/>
        <sz val="9"/>
        <color theme="1"/>
        <rFont val="Arial"/>
        <family val="2"/>
      </rPr>
      <t>3</t>
    </r>
    <r>
      <rPr>
        <sz val="9"/>
        <color theme="1"/>
        <rFont val="Arial"/>
        <family val="2"/>
      </rPr>
      <t>/d)</t>
    </r>
  </si>
  <si>
    <r>
      <t>Demanda de nafta
(mil m</t>
    </r>
    <r>
      <rPr>
        <vertAlign val="superscript"/>
        <sz val="9"/>
        <color theme="1"/>
        <rFont val="Arial"/>
        <family val="2"/>
      </rPr>
      <t>3</t>
    </r>
    <r>
      <rPr>
        <sz val="9"/>
        <color theme="1"/>
        <rFont val="Arial"/>
        <family val="2"/>
      </rPr>
      <t>/d)</t>
    </r>
  </si>
  <si>
    <r>
      <t>Demanda de óleo combustível (mil m</t>
    </r>
    <r>
      <rPr>
        <vertAlign val="superscript"/>
        <sz val="9"/>
        <color theme="1"/>
        <rFont val="Arial"/>
        <family val="2"/>
      </rPr>
      <t>3</t>
    </r>
    <r>
      <rPr>
        <sz val="9"/>
        <color theme="1"/>
        <rFont val="Arial"/>
        <family val="2"/>
      </rPr>
      <t>/d)</t>
    </r>
  </si>
  <si>
    <t>Processamento de petróleo nas refinarias nacionais (milhão b/d)</t>
  </si>
  <si>
    <t>Importação bruta de petróleo (milhão b/d)</t>
  </si>
  <si>
    <t>Fator de utilização das refinarias (%)</t>
  </si>
  <si>
    <t>Participação do óleo nacional na carga (%)</t>
  </si>
  <si>
    <t>Relação entre exportação e produção de petróleo (%)</t>
  </si>
  <si>
    <t>EPE, com dados históricos de ANP e MDIC</t>
  </si>
  <si>
    <t>Nota:</t>
  </si>
  <si>
    <t>(1) Inclui óleo cru e condensados.</t>
  </si>
  <si>
    <t>Arab Light (mil b/d)</t>
  </si>
  <si>
    <t>Outros tipos (mil b/d)</t>
  </si>
  <si>
    <t>(1) Bacia de Campos inclui Bacia do Espírito Santo-Mucuri.</t>
  </si>
  <si>
    <t>(2) Outros inclui óleos importados e óleos de outras bacias nacionais, além de cargas de reprocessamento.</t>
  </si>
  <si>
    <t>Bacia de Campos (%)</t>
  </si>
  <si>
    <t>Outros (%)</t>
  </si>
  <si>
    <t>Norte/Nordeste (%)</t>
  </si>
  <si>
    <t>Bacia de Santos (%)</t>
  </si>
  <si>
    <t>(1) Outros secundários de petróleo incluem asfaltos, coque de petróleo, gasolina de aviação, lubrificantes e solventes.</t>
  </si>
  <si>
    <t>Outros secundários (%)</t>
  </si>
  <si>
    <t>Óleo Combustível (%)</t>
  </si>
  <si>
    <t>Diesel (%)</t>
  </si>
  <si>
    <t>QAV (%)</t>
  </si>
  <si>
    <t>Gasolina (%)</t>
  </si>
  <si>
    <t>Nafta (%)</t>
  </si>
  <si>
    <t>GLP (%)</t>
  </si>
  <si>
    <t>(1) Inclui GLP, nafta, gasolina A, gasolina de aviação, QAV, óleo diesel A, óleo combustível, coque de petróleo, asfaltos, solventes e lubrificantes.</t>
  </si>
  <si>
    <t>Produção (mil m³/d)</t>
  </si>
  <si>
    <t>Demanda (mil m³/d)</t>
  </si>
  <si>
    <t>Saldo líquido (mil m³/d)</t>
  </si>
  <si>
    <t>Refinarias, centrais petroquímicas e outros produtores (mil m³/d)</t>
  </si>
  <si>
    <t>Processamento de gás natural (mil m³/d)</t>
  </si>
  <si>
    <t>(2) Não inclui gás liquefeito renovável (GLR).</t>
  </si>
  <si>
    <t>(1) Não inclui propano e butano para petroquímica, propano comercial, butano comercial e propano especial.</t>
  </si>
  <si>
    <t>(3) A produção de GLP de UPGN inclui volumes produzidos por unidades associadas às refinarias, como as UPGNs Lubnor, Reduc I e II, Catu e Candeias.</t>
  </si>
  <si>
    <t>(1) Inclui gasolina comum e gasolina premium.</t>
  </si>
  <si>
    <t>(2) Não inclui gasolina de aviação.</t>
  </si>
  <si>
    <t>(3) Não inclui etanol anidro ou gasolina de origem renovável.</t>
  </si>
  <si>
    <t>(1) Não inclui nafta de origem renovável.</t>
  </si>
  <si>
    <t>(1) Inclui querosene de aviação e querosene iluminante.</t>
  </si>
  <si>
    <t>(2) Não inclui combustível sustentável de aviação (SAF, na sigla em inglês).</t>
  </si>
  <si>
    <t>(3) O fornecimento de QAV para rotas internacionais é contabilizado no gráfico como demanda doméstica.</t>
  </si>
  <si>
    <t>(1) Inclui óleo diesel rodoviário (S10 e S500), óleo diesel não rodoviário (S1800) e óleo diesel marítimo (S5000).</t>
  </si>
  <si>
    <t>(2) Não inclui biodiesel e diesel verde.</t>
  </si>
  <si>
    <t>(3) O fornecimento de óleo diesel marítimo para rotas internacionais é contabilizado no gráfico como demanda doméstica.</t>
  </si>
  <si>
    <t>Produção nacional de óleo diesel A S500 (%)</t>
  </si>
  <si>
    <t>(1) Não inclui óleo diesel não rodoviário (S1800) e óleo diesel marítimo (S5000).</t>
  </si>
  <si>
    <t>(1) Inclui óleo combustível marítimo (bunker 0,5%), óleo combustível industrial e de geração termelétrica BTE (1%) e ATE (2%) e óleo combustível de xisto.</t>
  </si>
  <si>
    <t>(2) O fornecimento para rotas internacionais é contabilizado no gráfico como demanda doméstica.</t>
  </si>
  <si>
    <t>(1) Inclui asfaltos (asfalto diluído e cimento asfáltico), coque verde de petróleo (inclui coque grau anodo, grau siderúrgico e grau energético e não inclui coque calcinado), gasolina de aviação, lubrificantes e solventes (não inclui benzeno, tolueno, xilenos e aromáticos mistos).</t>
  </si>
  <si>
    <t>(1) Petróleo inclui óleo cru e condensados.</t>
  </si>
  <si>
    <t>(2) Derivados incluem GLP, nafta, gasolina, QAV, óleo diesel, óleo combustível e outros secundários de petróleo.</t>
  </si>
  <si>
    <t>Destilados médios (óleo diesel A + QAV) (%)</t>
  </si>
  <si>
    <t>(1) Dependência externa calculada como a relação entre as importações líquidas e a demanda doméstica. Valores negativos de dependência externa indicam superávit do produto.</t>
  </si>
  <si>
    <t>(2) O óleo combustível não é apresentado, pois registra superávit durante todo o período decenal.</t>
  </si>
  <si>
    <t>Produção
(mil m³/d)</t>
  </si>
  <si>
    <t>Demanda alocada em bases (mil m³/d)</t>
  </si>
  <si>
    <t>Razão produção/demanda (%)</t>
  </si>
  <si>
    <t>(1) Os percentuais na figura referem-se às parcelas da demanda regional alocada em bases atendida pela produção local, de modo que valores acima de 100% refletem um excedente de oferta na região.</t>
  </si>
  <si>
    <t>(2) Bases localizadas em uma determinada região podem atender o consumo final em municípios de outra região.</t>
  </si>
  <si>
    <t>(3) Setas de fluxos inter-regionais são ilustrativas, não indicando a localização exata de origem e destino das movimentações em cada região.</t>
  </si>
  <si>
    <t>(4) Os volumes representados na figura compreendem todos os tipos de óleo diesel (S10, S500, S1800 e S5000).</t>
  </si>
  <si>
    <r>
      <t>Demanda regional alocada em bases atendida pela produção local de óleo diesel A em 2035 (mil m</t>
    </r>
    <r>
      <rPr>
        <u/>
        <vertAlign val="superscript"/>
        <sz val="10"/>
        <color theme="2"/>
        <rFont val="Aptos"/>
        <family val="2"/>
      </rPr>
      <t>3</t>
    </r>
    <r>
      <rPr>
        <u/>
        <sz val="10"/>
        <color theme="2"/>
        <rFont val="Aptos"/>
        <family val="2"/>
      </rPr>
      <t>/d)</t>
    </r>
  </si>
  <si>
    <r>
      <t>Demanda regional alocada em bases atendida pela produção local de gasolina A em 2035 (mil m</t>
    </r>
    <r>
      <rPr>
        <u/>
        <vertAlign val="superscript"/>
        <sz val="10"/>
        <color theme="2"/>
        <rFont val="Aptos"/>
        <family val="2"/>
      </rPr>
      <t>3</t>
    </r>
    <r>
      <rPr>
        <u/>
        <sz val="10"/>
        <color theme="2"/>
        <rFont val="Aptos"/>
        <family val="2"/>
      </rPr>
      <t>/d)</t>
    </r>
  </si>
  <si>
    <r>
      <t>Demanda regional alocada em bases atendida pela produção local de QAV em 2035 (mil m</t>
    </r>
    <r>
      <rPr>
        <u/>
        <vertAlign val="superscript"/>
        <sz val="10"/>
        <color theme="2"/>
        <rFont val="Aptos"/>
        <family val="2"/>
      </rPr>
      <t>3</t>
    </r>
    <r>
      <rPr>
        <u/>
        <sz val="10"/>
        <color theme="2"/>
        <rFont val="Aptos"/>
        <family val="2"/>
      </rPr>
      <t>/d)</t>
    </r>
  </si>
  <si>
    <r>
      <t>Demanda regional alocada em bases atendida pela produção local de GLP em 2035 (mil m</t>
    </r>
    <r>
      <rPr>
        <u/>
        <vertAlign val="superscript"/>
        <sz val="10"/>
        <color theme="2"/>
        <rFont val="Aptos"/>
        <family val="2"/>
      </rPr>
      <t>3</t>
    </r>
    <r>
      <rPr>
        <u/>
        <sz val="10"/>
        <color theme="2"/>
        <rFont val="Aptos"/>
        <family val="2"/>
      </rPr>
      <t>/d)</t>
    </r>
  </si>
  <si>
    <t>EPE e ANP</t>
  </si>
  <si>
    <t>(4) As operações da refinaria Univen Petróleo se encontram suspensas desde março de 2014 e, por isso, não foram consideradas neste estudo.</t>
  </si>
  <si>
    <t>(3) Paraná Xisto é uma unidade de industrialização de xisto pirobetuminoso, com capacidade de 6 mil toneladas por dia, não processando petróleo.</t>
  </si>
  <si>
    <t>(2) Não necessariamente os valores refletem as capacidades autorizadas pela ANP.</t>
  </si>
  <si>
    <t>(1) Capacidades de refino em julho de 2025.</t>
  </si>
  <si>
    <t>(1) Valores incluem a produção de refinarias, centrais petroquímicas, unidades de processamento de gás natural, unidade de industrialização de xisto, e outros produtores.</t>
  </si>
  <si>
    <t>(2) Outros energéticos e não energéticos incluem: benzeno, butano especial, gasolina de aviação, n-parafina, parafinas, propeno, resíduo aromático, resíduo asfáltico, solventes, tolueno e xilenos.</t>
  </si>
  <si>
    <t>Gás liquefeito de petróleo – GLP (mil m³/d)</t>
  </si>
  <si>
    <t>Nafta (mil m³/d)</t>
  </si>
  <si>
    <t>Gasolina A (mil m³/d)</t>
  </si>
  <si>
    <t>Querosene de aviação – QAV (mil m³/d)</t>
  </si>
  <si>
    <t>Óleo diesel A (mil m³/d)</t>
  </si>
  <si>
    <t>Óleo combustível (mil m³/d)</t>
  </si>
  <si>
    <t>Coque de petróleo (mil m³/d)</t>
  </si>
  <si>
    <t>Asfaltos (mil m³/d)</t>
  </si>
  <si>
    <t>Lubrificantes (mil m³/d)</t>
  </si>
  <si>
    <t>Outros energéticos e não energéticos (mil m³/d)</t>
  </si>
  <si>
    <t>(1) O indicador kgCO2e/CWT utiliza a unidade de atividade denominada CWT (Complexity Weighted Tonne), 
que considera tanto o efeito da carga processada quanto a complexidade de cada refinaria, permitindo a 
comparação do potencial de emissões de GEE entre refinarias com perfis e portes diferenciados.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</si>
</sst>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3" formatCode="_-* #,##0.00_-;\-* #,##0.00_-;_-* &quot;-&quot;??_-;_-@_-"/>
    <numFmt numFmtId="164" formatCode="0.0"/>
    <numFmt numFmtId="165" formatCode="yyyy"/>
    <numFmt numFmtId="166" formatCode="_(&quot;R$ &quot;* #,##0.00_);_(&quot;R$ &quot;* \(#,##0.00\);_(&quot;R$ &quot;* &quot;-&quot;??_);_(@_)"/>
    <numFmt numFmtId="169" formatCode="0.0000"/>
    <numFmt numFmtId="171" formatCode="[$-416]mmm\-yy;@"/>
  </numFmts>
  <fonts count="2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9"/>
      <color theme="1"/>
      <name val="Aptos"/>
      <family val="2"/>
    </font>
    <font>
      <sz val="11"/>
      <color rgb="FF000000"/>
      <name val="Aptos Narrow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name val="Calibri"/>
      <family val="2"/>
    </font>
    <font>
      <sz val="12"/>
      <color theme="1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9"/>
      <color theme="1"/>
      <name val="Aptos Narrow"/>
      <family val="2"/>
      <scheme val="minor"/>
    </font>
    <font>
      <vertAlign val="superscript"/>
      <sz val="9"/>
      <color theme="1"/>
      <name val="Arial"/>
      <family val="2"/>
    </font>
    <font>
      <sz val="12"/>
      <name val="Arial MT"/>
    </font>
    <font>
      <sz val="10"/>
      <color indexed="8"/>
      <name val="Arial"/>
      <family val="2"/>
    </font>
    <font>
      <u/>
      <sz val="7"/>
      <color theme="10"/>
      <name val="Arial"/>
      <family val="2"/>
    </font>
    <font>
      <sz val="11"/>
      <color theme="1"/>
      <name val="Aptos"/>
      <family val="2"/>
    </font>
    <font>
      <sz val="11"/>
      <color theme="1"/>
      <name val="Aptos Black"/>
      <family val="2"/>
    </font>
    <font>
      <sz val="10"/>
      <color theme="1"/>
      <name val="Aptos"/>
      <family val="2"/>
    </font>
    <font>
      <u/>
      <sz val="10"/>
      <color theme="2"/>
      <name val="Aptos"/>
      <family val="2"/>
    </font>
    <font>
      <b/>
      <sz val="10"/>
      <name val="Aptos"/>
      <family val="2"/>
    </font>
    <font>
      <b/>
      <sz val="10"/>
      <color theme="1"/>
      <name val="Aptos"/>
      <family val="2"/>
    </font>
    <font>
      <sz val="10"/>
      <name val="Aptos"/>
      <family val="2"/>
    </font>
    <font>
      <u/>
      <vertAlign val="subscript"/>
      <sz val="10"/>
      <color theme="2"/>
      <name val="Aptos"/>
      <family val="2"/>
    </font>
    <font>
      <u/>
      <vertAlign val="superscript"/>
      <sz val="10"/>
      <color theme="2"/>
      <name val="Aptos"/>
      <family val="2"/>
    </font>
    <font>
      <vertAlign val="subscript"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1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7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" fillId="0" borderId="0" applyFill="0" applyBorder="0" applyAlignment="0" applyProtection="0">
      <alignment wrapTex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5" fillId="0" borderId="0"/>
    <xf numFmtId="0" fontId="8" fillId="0" borderId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5" fillId="0" borderId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15" fillId="0" borderId="0"/>
    <xf numFmtId="43" fontId="5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vertical="top"/>
    </xf>
    <xf numFmtId="164" fontId="0" fillId="0" borderId="0" xfId="0" applyNumberFormat="1"/>
    <xf numFmtId="0" fontId="13" fillId="0" borderId="0" xfId="0" applyFont="1"/>
    <xf numFmtId="0" fontId="18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3" fillId="0" borderId="0" xfId="0" applyFont="1" applyAlignment="1">
      <alignment horizontal="right" vertical="center"/>
    </xf>
    <xf numFmtId="14" fontId="3" fillId="0" borderId="0" xfId="0" applyNumberFormat="1" applyFont="1" applyAlignment="1">
      <alignment horizontal="left" vertical="center"/>
    </xf>
    <xf numFmtId="0" fontId="20" fillId="0" borderId="0" xfId="0" applyFont="1" applyAlignment="1">
      <alignment horizontal="right" vertical="center"/>
    </xf>
    <xf numFmtId="0" fontId="21" fillId="2" borderId="0" xfId="2" applyFont="1" applyFill="1" applyAlignment="1">
      <alignment horizontal="left" vertical="center"/>
    </xf>
    <xf numFmtId="0" fontId="0" fillId="2" borderId="0" xfId="0" applyFill="1" applyAlignment="1">
      <alignment vertical="top"/>
    </xf>
    <xf numFmtId="0" fontId="21" fillId="0" borderId="0" xfId="2" applyFont="1" applyFill="1" applyBorder="1" applyAlignment="1" applyProtection="1">
      <alignment horizontal="center" vertical="top"/>
    </xf>
    <xf numFmtId="0" fontId="20" fillId="0" borderId="0" xfId="0" applyFont="1" applyAlignment="1">
      <alignment vertical="top"/>
    </xf>
    <xf numFmtId="0" fontId="22" fillId="0" borderId="0" xfId="2" applyFont="1" applyAlignment="1" applyProtection="1">
      <alignment horizontal="right" vertical="top"/>
    </xf>
    <xf numFmtId="0" fontId="23" fillId="0" borderId="0" xfId="0" applyFont="1" applyAlignment="1">
      <alignment vertical="top"/>
    </xf>
    <xf numFmtId="0" fontId="24" fillId="0" borderId="0" xfId="2" applyFont="1" applyAlignment="1" applyProtection="1">
      <alignment horizontal="right" vertical="top"/>
    </xf>
    <xf numFmtId="9" fontId="12" fillId="2" borderId="1" xfId="26" applyFont="1" applyFill="1" applyBorder="1" applyAlignment="1">
      <alignment horizontal="right" vertical="top"/>
    </xf>
    <xf numFmtId="169" fontId="12" fillId="2" borderId="2" xfId="0" applyNumberFormat="1" applyFont="1" applyFill="1" applyBorder="1" applyAlignment="1">
      <alignment horizontal="right" vertical="top" wrapText="1"/>
    </xf>
    <xf numFmtId="1" fontId="12" fillId="2" borderId="0" xfId="26" applyNumberFormat="1" applyFont="1" applyFill="1" applyBorder="1" applyAlignment="1">
      <alignment horizontal="right" vertical="top"/>
    </xf>
    <xf numFmtId="171" fontId="12" fillId="2" borderId="0" xfId="26" applyNumberFormat="1" applyFont="1" applyFill="1" applyBorder="1" applyAlignment="1">
      <alignment horizontal="right" vertical="top"/>
    </xf>
    <xf numFmtId="4" fontId="12" fillId="2" borderId="3" xfId="0" applyNumberFormat="1" applyFont="1" applyFill="1" applyBorder="1" applyAlignment="1">
      <alignment horizontal="right" vertical="top"/>
    </xf>
    <xf numFmtId="9" fontId="12" fillId="2" borderId="3" xfId="26" applyFont="1" applyFill="1" applyBorder="1" applyAlignment="1">
      <alignment horizontal="right" vertical="top"/>
    </xf>
    <xf numFmtId="2" fontId="12" fillId="2" borderId="3" xfId="26" applyNumberFormat="1" applyFont="1" applyFill="1" applyBorder="1" applyAlignment="1">
      <alignment horizontal="right" vertical="top"/>
    </xf>
    <xf numFmtId="164" fontId="12" fillId="2" borderId="3" xfId="26" applyNumberFormat="1" applyFont="1" applyFill="1" applyBorder="1" applyAlignment="1">
      <alignment horizontal="right" vertical="top"/>
    </xf>
    <xf numFmtId="2" fontId="12" fillId="2" borderId="0" xfId="26" applyNumberFormat="1" applyFont="1" applyFill="1" applyBorder="1" applyAlignment="1">
      <alignment horizontal="right" vertical="top"/>
    </xf>
    <xf numFmtId="164" fontId="12" fillId="2" borderId="0" xfId="26" applyNumberFormat="1" applyFont="1" applyFill="1" applyBorder="1" applyAlignment="1">
      <alignment horizontal="right" vertical="top"/>
    </xf>
    <xf numFmtId="1" fontId="12" fillId="2" borderId="3" xfId="26" applyNumberFormat="1" applyFont="1" applyFill="1" applyBorder="1" applyAlignment="1">
      <alignment horizontal="right" vertical="top"/>
    </xf>
    <xf numFmtId="0" fontId="13" fillId="0" borderId="0" xfId="0" applyFont="1" applyFill="1" applyBorder="1"/>
    <xf numFmtId="169" fontId="12" fillId="2" borderId="1" xfId="0" applyNumberFormat="1" applyFont="1" applyFill="1" applyBorder="1" applyAlignment="1">
      <alignment horizontal="right" vertical="top" wrapText="1"/>
    </xf>
    <xf numFmtId="0" fontId="13" fillId="0" borderId="0" xfId="0" applyFont="1" applyAlignment="1"/>
    <xf numFmtId="9" fontId="12" fillId="2" borderId="0" xfId="26" applyFont="1" applyFill="1" applyBorder="1" applyAlignment="1">
      <alignment horizontal="right" vertical="top"/>
    </xf>
    <xf numFmtId="0" fontId="19" fillId="0" borderId="0" xfId="0" applyFont="1" applyAlignment="1">
      <alignment horizontal="left" vertical="top"/>
    </xf>
  </cellXfs>
  <cellStyles count="71">
    <cellStyle name="?Q\?1@" xfId="8" xr:uid="{A8E568E7-6D72-4082-AEAF-E389D78C444E}"/>
    <cellStyle name="?Q\?1@ 2" xfId="9" xr:uid="{B5DDB903-3537-428A-84D0-047A46943F2C}"/>
    <cellStyle name="?Q\?1@ 2 2" xfId="10" xr:uid="{78351A26-6463-46E0-B99D-E226CC1A108B}"/>
    <cellStyle name="?Q\?1@ 3" xfId="11" xr:uid="{5F75B71F-DC6A-4133-A0A2-D1335CB19322}"/>
    <cellStyle name="?Q\?1@_PREV_PRODUÇÃO" xfId="12" xr:uid="{B47DB77F-81D0-4F41-A37A-2BFBBFC783A5}"/>
    <cellStyle name="Estilo 1" xfId="28" xr:uid="{2DB09762-EABB-41C1-BFE9-A8A672EDCC1C}"/>
    <cellStyle name="Hiperlink" xfId="2" builtinId="8"/>
    <cellStyle name="Hiperlink 2" xfId="7" xr:uid="{402A9AFC-320F-4F93-881A-0EEA93880EF7}"/>
    <cellStyle name="Hiperlink 2 2" xfId="62" xr:uid="{3078C1A5-4EFE-46DE-BDA7-F7DEB3A60020}"/>
    <cellStyle name="Hiperlink 3" xfId="67" xr:uid="{E3D57AC5-CB85-4153-A4F8-58EA7BC99D98}"/>
    <cellStyle name="Moeda 2" xfId="24" xr:uid="{1AF4845C-1621-4BDA-93A8-5310551C0ED9}"/>
    <cellStyle name="Normal" xfId="0" builtinId="0"/>
    <cellStyle name="Normal 2" xfId="3" xr:uid="{06B73739-565C-4E99-B26C-4C8302B7703A}"/>
    <cellStyle name="Normal 2 2" xfId="6" xr:uid="{911BC6DA-B4BC-4082-9F2A-06C6BACA8BFF}"/>
    <cellStyle name="Normal 2 2 2" xfId="60" xr:uid="{F2A6B8B6-2B5F-444B-A1BC-82394FDFD6AB}"/>
    <cellStyle name="Normal 2 3" xfId="34" xr:uid="{82622307-7B91-4903-9FCE-83EEF3752CA6}"/>
    <cellStyle name="Normal 2 3 2" xfId="48" xr:uid="{556A6003-8E8F-4473-9307-E57809544357}"/>
    <cellStyle name="Normal 2 3 3" xfId="59" xr:uid="{2A8A0765-BBBB-499A-925A-B41F2408DE79}"/>
    <cellStyle name="Normal 2 4" xfId="27" xr:uid="{936EE649-A311-454F-911F-C18711DB28A8}"/>
    <cellStyle name="Normal 2 5" xfId="25" xr:uid="{D910C878-F3AD-4943-864C-772711A8E885}"/>
    <cellStyle name="Normal 3" xfId="13" xr:uid="{69B6E424-5E91-4BE1-B95B-C57EDF1A999A}"/>
    <cellStyle name="Normal 3 2" xfId="14" xr:uid="{0BC68D07-6A44-446F-9230-8C11CB83E9AA}"/>
    <cellStyle name="Normal 3 3" xfId="36" xr:uid="{9B04D3D1-632B-4EDA-ADB8-D6AA8C266CAB}"/>
    <cellStyle name="Normal 3 4" xfId="64" xr:uid="{BB0F68F9-44BB-4D9E-BA6C-3C45E4006D20}"/>
    <cellStyle name="Normal 4" xfId="15" xr:uid="{F41C6861-CFE2-4052-9BCF-8B310CE7CBF1}"/>
    <cellStyle name="Normal 4 2" xfId="37" xr:uid="{842FA4A1-4BAC-46DE-91D9-4B15623A1908}"/>
    <cellStyle name="Normal 4 2 2" xfId="51" xr:uid="{D983BFE2-06CC-457C-96FD-DF957C846EFC}"/>
    <cellStyle name="Normal 4 2 3" xfId="46" xr:uid="{582470B4-8589-453B-8B87-1A5D90F8A9FA}"/>
    <cellStyle name="Normal 4 2 4" xfId="63" xr:uid="{7F535D80-6ECC-47E7-A51A-2413C7FF1EA1}"/>
    <cellStyle name="Normal 4 3" xfId="32" xr:uid="{73F357C0-D4C8-4C2E-9B5C-A39712A65C3F}"/>
    <cellStyle name="Normal 4 4" xfId="44" xr:uid="{40FC34CF-ACA8-489C-89A5-618E12567126}"/>
    <cellStyle name="Normal 46" xfId="16" xr:uid="{E0A0BBDB-D232-4CAB-A99E-F43D6A11454D}"/>
    <cellStyle name="Normal 5" xfId="40" xr:uid="{A77883BF-1028-4C8C-9DB9-6AE86CB3B51B}"/>
    <cellStyle name="Porcentagem" xfId="26" builtinId="5"/>
    <cellStyle name="Porcentagem 2" xfId="5" xr:uid="{C1B3BF20-A0DD-4716-9232-D81CE775B0E5}"/>
    <cellStyle name="Porcentagem 2 2" xfId="30" xr:uid="{DC98F3D1-15E7-40D3-A83F-B4DE27B2AE1A}"/>
    <cellStyle name="Porcentagem 2 2 2" xfId="50" xr:uid="{2EC015FD-1140-40EB-B7E2-4900D299AA66}"/>
    <cellStyle name="Porcentagem 3" xfId="17" xr:uid="{FB05A90A-B757-4779-93CF-7683AC80F7A0}"/>
    <cellStyle name="Porcentagem 3 2" xfId="29" xr:uid="{AEE4DD93-70B5-401F-AF23-496EB0639DC5}"/>
    <cellStyle name="Porcentagem 3 2 2" xfId="52" xr:uid="{6C0DED4D-926A-4917-9BFB-EE92AC2ECF4F}"/>
    <cellStyle name="Porcentagem 4" xfId="18" xr:uid="{2E1BFB83-7791-4A19-A4C3-C276FD9B4A85}"/>
    <cellStyle name="Separador de milhares 2" xfId="19" xr:uid="{5F3DBE99-FA34-4AB1-95FB-D19E5334A771}"/>
    <cellStyle name="Separador de milhares 2 2" xfId="20" xr:uid="{A25366C2-1C0F-4825-A88B-7F66613BF1EE}"/>
    <cellStyle name="Separador de milhares 2 2 2" xfId="42" xr:uid="{55D03B7F-EB8B-4C97-B93A-0CDCE1D395BF}"/>
    <cellStyle name="Separador de milhares 2 2 3" xfId="54" xr:uid="{687A2712-6D11-420B-BBB2-D24E7BDDF35B}"/>
    <cellStyle name="Separador de milhares 2 2 4" xfId="66" xr:uid="{7DD35F34-F323-4EBF-AE3F-822023923FCF}"/>
    <cellStyle name="Separador de milhares 2 3" xfId="41" xr:uid="{A45D3DB7-0614-466F-B9DB-867CC00C2E78}"/>
    <cellStyle name="Separador de milhares 2 4" xfId="53" xr:uid="{46ED58A3-4B3F-449B-BD26-6D35E3F87656}"/>
    <cellStyle name="Separador de milhares 2 5" xfId="65" xr:uid="{F63DD4FC-BBF6-400B-8B29-D8EB5443D940}"/>
    <cellStyle name="Style 29" xfId="21" xr:uid="{AC6D2AF7-7CC2-417F-9EE8-9D1D0191D91B}"/>
    <cellStyle name="Vírgula 2" xfId="1" xr:uid="{08F84B57-6AF4-4FBD-8A41-7F08489A71A5}"/>
    <cellStyle name="Vírgula 2 2" xfId="4" xr:uid="{051631C3-3B11-4BB6-A853-97F6B5F26C2C}"/>
    <cellStyle name="Vírgula 2 2 2" xfId="39" xr:uid="{358BAC61-A007-4C2C-A717-830FC9E11A48}"/>
    <cellStyle name="Vírgula 2 2 2 2" xfId="49" xr:uid="{F1F79F6D-0B5F-4D0D-B0F2-A1F044FADED4}"/>
    <cellStyle name="Vírgula 2 2 2 3" xfId="70" xr:uid="{163BDDB8-6236-460E-A64F-823DB74AF083}"/>
    <cellStyle name="Vírgula 2 2 3" xfId="35" xr:uid="{49E7616F-0FE4-442E-87D4-FC3D2FE29442}"/>
    <cellStyle name="Vírgula 2 2 4" xfId="45" xr:uid="{E2693A6E-A75C-4A5B-B8D4-E033049E87E8}"/>
    <cellStyle name="Vírgula 2 2 5" xfId="58" xr:uid="{D5735668-0BF9-4CBD-9B5E-76954D81DC38}"/>
    <cellStyle name="Vírgula 2 3" xfId="31" xr:uid="{77CA39CD-2C33-4E9D-9D2A-A0A6B38575BE}"/>
    <cellStyle name="Vírgula 2 3 2" xfId="47" xr:uid="{FB8C4C04-3052-470D-B022-AD23133FB758}"/>
    <cellStyle name="Vírgula 2 3 3" xfId="61" xr:uid="{75D09557-C5A3-4CA2-B704-84A8D301A518}"/>
    <cellStyle name="Vírgula 2 4" xfId="43" xr:uid="{4FAB1D31-6C7F-4DD4-B828-0E333C3F254B}"/>
    <cellStyle name="Vírgula 2 5" xfId="57" xr:uid="{63D2A23D-44E5-4FBD-BB76-F4D131ACC9B4}"/>
    <cellStyle name="Vírgula 3" xfId="22" xr:uid="{0F7A40B5-1BA0-4BC2-A0FD-70F53F27BE81}"/>
    <cellStyle name="Vírgula 3 2" xfId="33" xr:uid="{71C2E545-2288-4096-B05F-AF2FB24F0503}"/>
    <cellStyle name="Vírgula 3 3" xfId="55" xr:uid="{13953DFA-F245-4D0C-AB28-53AF51BDD917}"/>
    <cellStyle name="Vírgula 3 4" xfId="68" xr:uid="{95C285B3-0BFD-4965-9780-EAD63D199728}"/>
    <cellStyle name="Vírgula 4" xfId="23" xr:uid="{A984E3AA-1DAD-4173-9D41-5FA952365FDA}"/>
    <cellStyle name="Vírgula 4 2" xfId="38" xr:uid="{051C243F-CB1B-4E8B-B0BD-DFF373C885D5}"/>
    <cellStyle name="Vírgula 4 3" xfId="56" xr:uid="{DACAB7B1-F768-43EB-A4DE-76EA00E324FB}"/>
    <cellStyle name="Vírgula 4 4" xfId="69" xr:uid="{1292AB3C-4AE9-4442-852F-584F5C4794F1}"/>
  </cellStyles>
  <dxfs count="8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fill>
        <patternFill patternType="none">
          <bgColor auto="1"/>
        </patternFill>
      </fill>
      <border>
        <left/>
        <right/>
        <top/>
        <bottom/>
        <vertical style="thin">
          <color auto="1"/>
        </vertical>
        <horizontal style="thin">
          <color auto="1"/>
        </horizontal>
      </border>
    </dxf>
    <dxf>
      <fill>
        <patternFill>
          <bgColor rgb="FF99CCFF"/>
        </patternFill>
      </fill>
    </dxf>
    <dxf>
      <font>
        <b/>
        <i val="0"/>
      </font>
      <fill>
        <patternFill>
          <bgColor theme="0"/>
        </patternFill>
      </fill>
      <border diagonalUp="0" diagonalDown="0">
        <left/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</font>
      <fill>
        <patternFill>
          <bgColor rgb="FF99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vertical style="thin">
          <color auto="1"/>
        </vertical>
        <horizontal style="thin">
          <color auto="1"/>
        </horizontal>
      </border>
    </dxf>
    <dxf>
      <font>
        <b/>
        <i val="0"/>
      </font>
      <fill>
        <patternFill>
          <bgColor rgb="FF99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 style="thin">
          <color auto="1"/>
        </vertical>
      </border>
    </dxf>
  </dxfs>
  <tableStyles count="1" defaultTableStyle="TableStyleMedium2" defaultPivotStyle="PivotStyleLight16">
    <tableStyle name="Estilo de Tabela Dinâmica 1 2 2" table="0" count="8" xr9:uid="{502C3C95-8E52-410A-85BF-5F1CE4B9D63B}">
      <tableStyleElement type="wholeTable" dxfId="7"/>
      <tableStyleElement type="headerRow" dxfId="6"/>
      <tableStyleElement type="totalRow" dxfId="5"/>
      <tableStyleElement type="firstColumn" dxfId="4"/>
      <tableStyleElement type="firstHeaderCell" dxfId="3"/>
      <tableStyleElement type="firstColumn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40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28575</xdr:colOff>
      <xdr:row>0</xdr:row>
      <xdr:rowOff>66675</xdr:rowOff>
    </xdr:from>
    <xdr:to>
      <xdr:col>1</xdr:col>
      <xdr:colOff>463550</xdr:colOff>
      <xdr:row>2</xdr:row>
      <xdr:rowOff>86569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A14E06A-B175-4934-9541-E9BA51260F9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67" t="17647" r="11010" b="33088"/>
        <a:stretch>
          <a:fillRect/>
        </a:stretch>
      </xdr:blipFill>
      <xdr:spPr bwMode="auto">
        <a:xfrm>
          <a:off x="28575" y="66675"/>
          <a:ext cx="1320800" cy="343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4457700</xdr:colOff>
      <xdr:row>4</xdr:row>
      <xdr:rowOff>95250</xdr:rowOff>
    </xdr:from>
    <xdr:to>
      <xdr:col>4</xdr:col>
      <xdr:colOff>10275</xdr:colOff>
      <xdr:row>6</xdr:row>
      <xdr:rowOff>102825</xdr:rowOff>
    </xdr:to>
    <xdr:grpSp>
      <xdr:nvGrpSpPr>
        <xdr:cNvPr id="4" name="Agrupar 3">
          <a:extLst>
            <a:ext uri="{FF2B5EF4-FFF2-40B4-BE49-F238E27FC236}">
              <a16:creationId xmlns:a16="http://schemas.microsoft.com/office/drawing/2014/main" id="{B77269AF-D55B-4A5F-8CA2-46AD2743FCFF}"/>
            </a:ext>
          </a:extLst>
        </xdr:cNvPr>
        <xdr:cNvGrpSpPr>
          <a:grpSpLocks noChangeAspect="1"/>
        </xdr:cNvGrpSpPr>
      </xdr:nvGrpSpPr>
      <xdr:grpSpPr>
        <a:xfrm>
          <a:off x="5343525" y="762000"/>
          <a:ext cx="2702675" cy="353650"/>
          <a:chOff x="679332" y="5820473"/>
          <a:chExt cx="3521733" cy="468000"/>
        </a:xfrm>
      </xdr:grpSpPr>
      <xdr:pic>
        <xdr:nvPicPr>
          <xdr:cNvPr id="5" name="Imagem 4">
            <a:extLst>
              <a:ext uri="{FF2B5EF4-FFF2-40B4-BE49-F238E27FC236}">
                <a16:creationId xmlns:a16="http://schemas.microsoft.com/office/drawing/2014/main" id="{5D5DC454-7397-B339-AE65-F19A3986AF7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rcRect l="11202" t="3333" r="10783" b="19577"/>
          <a:stretch>
            <a:fillRect/>
          </a:stretch>
        </xdr:blipFill>
        <xdr:spPr>
          <a:xfrm>
            <a:off x="679332" y="5856473"/>
            <a:ext cx="777231" cy="432000"/>
          </a:xfrm>
          <a:prstGeom prst="rect">
            <a:avLst/>
          </a:prstGeom>
        </xdr:spPr>
      </xdr:pic>
      <xdr:pic>
        <xdr:nvPicPr>
          <xdr:cNvPr id="6" name="Imagem 5">
            <a:extLst>
              <a:ext uri="{FF2B5EF4-FFF2-40B4-BE49-F238E27FC236}">
                <a16:creationId xmlns:a16="http://schemas.microsoft.com/office/drawing/2014/main" id="{2BF3B1DB-FC0A-675B-479A-159A3201B0E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 l="6525" t="15100" r="5224" b="20914"/>
          <a:stretch>
            <a:fillRect/>
          </a:stretch>
        </xdr:blipFill>
        <xdr:spPr>
          <a:xfrm>
            <a:off x="1597245" y="5820473"/>
            <a:ext cx="2603820" cy="468000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PDE 2036">
      <a:dk1>
        <a:srgbClr val="000000"/>
      </a:dk1>
      <a:lt1>
        <a:srgbClr val="FFFFFF"/>
      </a:lt1>
      <a:dk2>
        <a:srgbClr val="0C2340"/>
      </a:dk2>
      <a:lt2>
        <a:srgbClr val="3162A8"/>
      </a:lt2>
      <a:accent1>
        <a:srgbClr val="5CAE6E"/>
      </a:accent1>
      <a:accent2>
        <a:srgbClr val="F5C73F"/>
      </a:accent2>
      <a:accent3>
        <a:srgbClr val="F59129"/>
      </a:accent3>
      <a:accent4>
        <a:srgbClr val="C0705B"/>
      </a:accent4>
      <a:accent5>
        <a:srgbClr val="808080"/>
      </a:accent5>
      <a:accent6>
        <a:srgbClr val="36A0B1"/>
      </a:accent6>
      <a:hlink>
        <a:srgbClr val="66CCFF"/>
      </a:hlink>
      <a:folHlink>
        <a:srgbClr val="01775A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B4A2C-42AF-42AE-932F-523A50C2B001}">
  <dimension ref="A1:D43"/>
  <sheetViews>
    <sheetView showGridLines="0" tabSelected="1" zoomScaleNormal="100" workbookViewId="0">
      <pane ySplit="8" topLeftCell="A9" activePane="bottomLeft" state="frozen"/>
      <selection pane="bottomLeft"/>
    </sheetView>
  </sheetViews>
  <sheetFormatPr defaultColWidth="9.1796875" defaultRowHeight="14.5"/>
  <cols>
    <col min="1" max="1" width="12.6328125" style="1" customWidth="1"/>
    <col min="2" max="2" width="84.08984375" style="1" bestFit="1" customWidth="1"/>
    <col min="3" max="3" width="9.1796875" style="1" customWidth="1"/>
    <col min="4" max="16384" width="9.1796875" style="1"/>
  </cols>
  <sheetData>
    <row r="1" spans="1:4" ht="13" customHeight="1"/>
    <row r="2" spans="1:4" ht="13" customHeight="1"/>
    <row r="3" spans="1:4" ht="13" customHeight="1"/>
    <row r="4" spans="1:4">
      <c r="A4" s="4" t="s">
        <v>133</v>
      </c>
    </row>
    <row r="5" spans="1:4">
      <c r="A5" s="31" t="s">
        <v>134</v>
      </c>
      <c r="B5" s="5" t="s">
        <v>135</v>
      </c>
    </row>
    <row r="6" spans="1:4" ht="13" customHeight="1"/>
    <row r="7" spans="1:4" ht="13" customHeight="1">
      <c r="A7" s="6" t="s">
        <v>0</v>
      </c>
      <c r="B7" s="7">
        <v>46183</v>
      </c>
    </row>
    <row r="8" spans="1:4" ht="13" customHeight="1"/>
    <row r="9" spans="1:4" ht="13" customHeight="1"/>
    <row r="10" spans="1:4" ht="13" customHeight="1">
      <c r="A10" s="8" t="s">
        <v>1</v>
      </c>
      <c r="B10" s="9" t="s">
        <v>2</v>
      </c>
      <c r="C10" s="9"/>
      <c r="D10" s="10"/>
    </row>
    <row r="11" spans="1:4" ht="13" customHeight="1">
      <c r="A11" s="8" t="s">
        <v>3</v>
      </c>
      <c r="B11" s="9" t="s">
        <v>4</v>
      </c>
      <c r="C11" s="9"/>
      <c r="D11" s="10"/>
    </row>
    <row r="12" spans="1:4" ht="13" customHeight="1">
      <c r="A12" s="8" t="s">
        <v>5</v>
      </c>
      <c r="B12" s="9" t="s">
        <v>136</v>
      </c>
      <c r="C12" s="9"/>
      <c r="D12" s="10"/>
    </row>
    <row r="13" spans="1:4" ht="13" customHeight="1">
      <c r="A13" s="8" t="s">
        <v>6</v>
      </c>
      <c r="B13" s="9" t="s">
        <v>7</v>
      </c>
      <c r="C13" s="9"/>
      <c r="D13" s="10"/>
    </row>
    <row r="14" spans="1:4" ht="13" customHeight="1">
      <c r="A14" s="8" t="s">
        <v>8</v>
      </c>
      <c r="B14" s="9" t="s">
        <v>9</v>
      </c>
      <c r="C14" s="9"/>
      <c r="D14" s="10"/>
    </row>
    <row r="15" spans="1:4" ht="13" customHeight="1">
      <c r="A15" s="8" t="s">
        <v>10</v>
      </c>
      <c r="B15" s="9" t="s">
        <v>137</v>
      </c>
      <c r="C15" s="9"/>
      <c r="D15" s="10"/>
    </row>
    <row r="16" spans="1:4" ht="13" customHeight="1">
      <c r="A16" s="8" t="s">
        <v>11</v>
      </c>
      <c r="B16" s="9" t="s">
        <v>12</v>
      </c>
      <c r="C16" s="9"/>
      <c r="D16" s="10"/>
    </row>
    <row r="17" spans="1:4" ht="13" customHeight="1">
      <c r="A17" s="8" t="s">
        <v>13</v>
      </c>
      <c r="B17" s="9" t="s">
        <v>14</v>
      </c>
      <c r="C17" s="9"/>
      <c r="D17" s="10"/>
    </row>
    <row r="18" spans="1:4" ht="13" customHeight="1">
      <c r="A18" s="8" t="s">
        <v>15</v>
      </c>
      <c r="B18" s="9" t="s">
        <v>16</v>
      </c>
      <c r="C18" s="9"/>
      <c r="D18" s="10"/>
    </row>
    <row r="19" spans="1:4" ht="13" customHeight="1">
      <c r="A19" s="8" t="s">
        <v>17</v>
      </c>
      <c r="B19" s="9" t="s">
        <v>18</v>
      </c>
      <c r="C19" s="9"/>
      <c r="D19" s="10"/>
    </row>
    <row r="20" spans="1:4" ht="13" customHeight="1">
      <c r="A20" s="8" t="s">
        <v>19</v>
      </c>
      <c r="B20" s="9" t="s">
        <v>20</v>
      </c>
      <c r="C20" s="9"/>
      <c r="D20" s="10"/>
    </row>
    <row r="21" spans="1:4" ht="13" customHeight="1">
      <c r="A21" s="8" t="s">
        <v>21</v>
      </c>
      <c r="B21" s="9" t="s">
        <v>22</v>
      </c>
      <c r="C21" s="9"/>
      <c r="D21" s="10"/>
    </row>
    <row r="22" spans="1:4" ht="13" customHeight="1">
      <c r="A22" s="8" t="s">
        <v>23</v>
      </c>
      <c r="B22" s="9" t="s">
        <v>24</v>
      </c>
      <c r="C22" s="9"/>
      <c r="D22" s="10"/>
    </row>
    <row r="23" spans="1:4" ht="13" customHeight="1">
      <c r="A23" s="8" t="s">
        <v>25</v>
      </c>
      <c r="B23" s="9" t="s">
        <v>26</v>
      </c>
      <c r="C23" s="9"/>
      <c r="D23" s="10"/>
    </row>
    <row r="24" spans="1:4" ht="13" customHeight="1">
      <c r="A24" s="8" t="s">
        <v>27</v>
      </c>
      <c r="B24" s="9" t="s">
        <v>28</v>
      </c>
      <c r="C24" s="9"/>
      <c r="D24" s="10"/>
    </row>
    <row r="25" spans="1:4" ht="13" customHeight="1">
      <c r="A25" s="8" t="s">
        <v>29</v>
      </c>
      <c r="B25" s="9" t="s">
        <v>138</v>
      </c>
      <c r="C25" s="9"/>
      <c r="D25" s="10"/>
    </row>
    <row r="26" spans="1:4" ht="13" customHeight="1">
      <c r="A26" s="8" t="s">
        <v>30</v>
      </c>
      <c r="B26" s="9" t="s">
        <v>31</v>
      </c>
      <c r="C26" s="9"/>
      <c r="D26" s="10"/>
    </row>
    <row r="27" spans="1:4" ht="13" customHeight="1">
      <c r="A27" s="8" t="s">
        <v>32</v>
      </c>
      <c r="B27" s="9" t="s">
        <v>33</v>
      </c>
      <c r="C27" s="9"/>
      <c r="D27" s="10"/>
    </row>
    <row r="28" spans="1:4" ht="13" customHeight="1">
      <c r="A28" s="8" t="s">
        <v>34</v>
      </c>
      <c r="B28" s="9" t="s">
        <v>35</v>
      </c>
      <c r="C28" s="9"/>
      <c r="D28" s="10"/>
    </row>
    <row r="29" spans="1:4" ht="13" customHeight="1">
      <c r="A29" s="8" t="s">
        <v>36</v>
      </c>
      <c r="B29" s="9" t="s">
        <v>37</v>
      </c>
      <c r="C29" s="9"/>
      <c r="D29" s="10"/>
    </row>
    <row r="30" spans="1:4" ht="13" customHeight="1">
      <c r="A30" s="8" t="s">
        <v>38</v>
      </c>
      <c r="B30" s="9" t="s">
        <v>39</v>
      </c>
      <c r="C30" s="9"/>
      <c r="D30" s="10"/>
    </row>
    <row r="31" spans="1:4" ht="13" customHeight="1">
      <c r="A31" s="8" t="s">
        <v>40</v>
      </c>
      <c r="B31" s="9" t="s">
        <v>41</v>
      </c>
      <c r="C31" s="9"/>
      <c r="D31" s="10"/>
    </row>
    <row r="32" spans="1:4" ht="13" customHeight="1">
      <c r="A32" s="8" t="s">
        <v>42</v>
      </c>
      <c r="B32" s="9" t="s">
        <v>43</v>
      </c>
      <c r="C32" s="9"/>
      <c r="D32" s="10"/>
    </row>
    <row r="33" spans="1:4" ht="13" customHeight="1">
      <c r="A33" s="8" t="s">
        <v>44</v>
      </c>
      <c r="B33" s="9" t="s">
        <v>45</v>
      </c>
      <c r="C33" s="9"/>
      <c r="D33" s="10"/>
    </row>
    <row r="34" spans="1:4" ht="13" customHeight="1">
      <c r="A34" s="8" t="s">
        <v>46</v>
      </c>
      <c r="B34" s="9" t="s">
        <v>47</v>
      </c>
      <c r="C34" s="9"/>
      <c r="D34" s="10"/>
    </row>
    <row r="35" spans="1:4" ht="13" customHeight="1">
      <c r="A35" s="8" t="s">
        <v>48</v>
      </c>
      <c r="B35" s="9" t="s">
        <v>49</v>
      </c>
      <c r="C35" s="9"/>
      <c r="D35" s="10"/>
    </row>
    <row r="36" spans="1:4" ht="13" customHeight="1">
      <c r="A36" s="8" t="s">
        <v>50</v>
      </c>
      <c r="B36" s="9" t="s">
        <v>51</v>
      </c>
      <c r="C36" s="9"/>
      <c r="D36" s="10"/>
    </row>
    <row r="37" spans="1:4" ht="13" customHeight="1">
      <c r="A37" s="8" t="s">
        <v>52</v>
      </c>
      <c r="B37" s="9" t="s">
        <v>53</v>
      </c>
      <c r="C37" s="9"/>
      <c r="D37" s="10"/>
    </row>
    <row r="38" spans="1:4" ht="13" customHeight="1">
      <c r="A38" s="8" t="s">
        <v>54</v>
      </c>
      <c r="B38" s="9" t="s">
        <v>214</v>
      </c>
      <c r="C38" s="9"/>
      <c r="D38" s="10"/>
    </row>
    <row r="39" spans="1:4" ht="13" customHeight="1">
      <c r="A39" s="8" t="s">
        <v>55</v>
      </c>
      <c r="B39" s="9" t="s">
        <v>215</v>
      </c>
      <c r="C39" s="9"/>
      <c r="D39" s="10"/>
    </row>
    <row r="40" spans="1:4" ht="13" customHeight="1">
      <c r="A40" s="8" t="s">
        <v>56</v>
      </c>
      <c r="B40" s="9" t="s">
        <v>216</v>
      </c>
      <c r="C40" s="9"/>
      <c r="D40" s="10"/>
    </row>
    <row r="41" spans="1:4" ht="13" customHeight="1">
      <c r="A41" s="8" t="s">
        <v>57</v>
      </c>
      <c r="B41" s="9" t="s">
        <v>217</v>
      </c>
      <c r="C41" s="9"/>
      <c r="D41" s="10"/>
    </row>
    <row r="42" spans="1:4" ht="13" customHeight="1">
      <c r="A42" s="8" t="s">
        <v>58</v>
      </c>
      <c r="B42" s="9" t="s">
        <v>59</v>
      </c>
      <c r="C42" s="9"/>
      <c r="D42" s="10"/>
    </row>
    <row r="43" spans="1:4" ht="13" customHeight="1">
      <c r="A43" s="8" t="s">
        <v>60</v>
      </c>
      <c r="B43" s="9" t="s">
        <v>61</v>
      </c>
      <c r="C43" s="9"/>
      <c r="D43" s="10"/>
    </row>
  </sheetData>
  <hyperlinks>
    <hyperlink ref="B10" location="'Figura 1'!A1" display="Processamento mensal de petróleo nas refinarias nacionais 2020-2025 (milhão b/d)" xr:uid="{B52B82C6-393C-4F7D-9A87-0306338C99C6}"/>
    <hyperlink ref="B11" location="'Figura 2'!A1" display="Fator de utilização mensal das refinarias nacionais 2020-2025 (%)" xr:uid="{D39CB35C-ED1E-43AF-A44C-7B696665551C}"/>
    <hyperlink ref="B12" location="'Figura 3'!A1" display="Intensidade de emissões de GEE nas refinarias da Petrobras (kgCO2e/CWT)" xr:uid="{E2CC8CFB-6E31-4D61-92D8-F37698DCDD75}"/>
    <hyperlink ref="B13" location="'Figura 4'!A1" display="Preço do petróleo Brent (US$ dez2024/b)" xr:uid="{76491B3E-D102-45C7-8492-99C765512E98}"/>
    <hyperlink ref="B14" location="'Figura 5'!A1" display="Produção nacional de petróleo (milhão b/d)" xr:uid="{864DF102-BB4A-45B4-8FAD-7E9A3B7264BA}"/>
    <hyperlink ref="B15" location="'Figura 6'!A1" display="Demanda nacional de derivados de petróleo (mil m3/d)" xr:uid="{E1F6C0AC-0895-4110-B8CC-FBF82D264418}"/>
    <hyperlink ref="B16" location="'Figura 7'!A1" display="Ativos de refino em operação " xr:uid="{E3BC7E0D-5CF2-4A70-8359-5BEE3479F26E}"/>
    <hyperlink ref="B17" location="'Figura 8'!A1" display="Capacidade de refino de petróleo (milhão b/d)" xr:uid="{8AA92821-D6A0-44D4-B6CE-0DDCD84A0243}"/>
    <hyperlink ref="B18" location="'Figura 9'!A1" display="Balanço nacional de petróleo (milhão b/d)" xr:uid="{467DB7EE-92FA-4877-9B84-72E6048CF017}"/>
    <hyperlink ref="B19" location="'Figura 10'!A1" display="Fator de utilização das refinarias necionais (%)" xr:uid="{539808AA-B8EF-4585-8222-320E3FA94273}"/>
    <hyperlink ref="B20" location="'Figura 11'!A1" display="Participação do óleo nacional na carga processada (%)" xr:uid="{545D278B-7468-4C32-91B3-E8660BBC4375}"/>
    <hyperlink ref="B21" location="'Figura 12'!A1" display="Relação entre exportação bruta e produção nacional (%)" xr:uid="{52E393C5-F0BC-44F5-82BE-F98517B7C815}"/>
    <hyperlink ref="B22" location="'Figura 13'!A1" display="Importações brutas de petróleo por corrente (mil b/d)" xr:uid="{9496BC26-F646-4D6D-8C25-EC8358D6E1E2}"/>
    <hyperlink ref="B23" location="'Figura 14'!A1" display="Petróleos processados nas refinarias nacionais por origem (%)" xr:uid="{9B7D46B7-7282-45B3-A96B-B53596FC0603}"/>
    <hyperlink ref="B24" location="'Figura 15'!A1" display="Perfil de produção das refinarias nacionais (%)" xr:uid="{0053B900-BA1C-47A1-9D8F-FAB5E0522349}"/>
    <hyperlink ref="B25" location="'Figura 16'!A1" display="Balanço nacional de derivados de petróleo (mil m3/d)" xr:uid="{3EF0CF4C-0201-4D2E-8679-C811BCEB3D2C}"/>
    <hyperlink ref="B26" location="'Figura 17'!A1" display="Produção nacional de gás liquefeito de petróleo - GLP por tipo de unidade produtora (mil m³/d)" xr:uid="{A10DDB4C-88C9-4A5B-8595-1242E9379D46}"/>
    <hyperlink ref="B27" location="'Figura 18'!A1" display="Balanço nacional de gás liquefeito de petróleo - GLP (mil m³/d)" xr:uid="{96A70C46-12C7-4241-BD81-238E90B07635}"/>
    <hyperlink ref="B28" location="'Figura 19'!A1" display="Balanço nacional de gasolina A (mil m³/d)" xr:uid="{9446AA65-3C34-4E13-B4BB-9B790F7274C7}"/>
    <hyperlink ref="B29" location="'Figura 20'!A1" display="Balanço nacional de nafta (mil m³/d)" xr:uid="{731D93C3-80CA-41E4-8725-AD65B35BB22B}"/>
    <hyperlink ref="B30" location="'Figura 21'!A1" display="Balanço nacional de querosene de aviação - QAV (mil m³/d)" xr:uid="{B1F02CF1-5680-4C09-8123-00AAC441DD38}"/>
    <hyperlink ref="B31" location="'Figura 22'!A1" display="Balanço nacional de óleo diesel A (mil m³/d)" xr:uid="{650F9D2F-23E8-4269-B353-FA8DDD39F5B1}"/>
    <hyperlink ref="B32" location="'Figura 23'!A1" display="Produção nacional de óleo diesel A rodoviário por tipo (%)" xr:uid="{8579D9FE-1148-4D4F-A717-DCD561B6AB06}"/>
    <hyperlink ref="B33" location="'Figura 24'!A1" display="Balanço nacional de óleo combustível (mil m³/d)" xr:uid="{774D5649-15E3-4ACA-A74A-9084EF317741}"/>
    <hyperlink ref="B34" location="'Figura 25'!A1" display="Balanço nacional de outros secundários de petróleo (mil m³/d) " xr:uid="{3EFF8D8B-C021-40B7-AEE4-8C46B6CAB656}"/>
    <hyperlink ref="B35" location="'Figura 26'!A1" display="Saldo líquido de petróleo e derivados (milhão b/d)" xr:uid="{BCC53A42-CDEC-4DF8-BCE1-1D35822A82F8}"/>
    <hyperlink ref="B36" location="'Figura 27'!A1" display="Saldo líquido de derivados por produto (mil b/d)" xr:uid="{01ED40D2-5DDC-4EA2-A1FB-7C46305C631A}"/>
    <hyperlink ref="B37" location="'Figura 28'!A1" display="Dependência externa de derivados de petróleo (%)" xr:uid="{F4594572-69E2-4EBF-9C84-22AC178446F8}"/>
    <hyperlink ref="B38" location="'Figura 29'!A1" display="Demanda regional alocada em bases atendida pela produção local de óleo diesel A em 2035 (mil m3/d)" xr:uid="{CECB493E-0776-4C89-AA05-85266482FEA0}"/>
    <hyperlink ref="B39" location="'Figura 30'!A1" display="Demanda regional alocada em bases atendida pela produção local de gasolina A em 2035 (mil m3/d)" xr:uid="{380F0FEB-8507-47B2-859C-6BD90BA6AC63}"/>
    <hyperlink ref="B40" location="'Figura 31'!A1" display="Demanda regional alocada em bases atendida pela produção local de QAV em 2035 (mil m3/d)" xr:uid="{E6FC5F7F-DE24-4472-9D6E-3F8B0723CF98}"/>
    <hyperlink ref="B41" location="'Figura 32'!A1" display="Demanda regional alocada em bases atendida pela produção local de GLP em 2035 (mil m3/d)" xr:uid="{81C95B3B-0885-403A-94F8-8967C3FA3052}"/>
    <hyperlink ref="B42" location="'Tabela 1'!A1" display="Refinarias nacionais em operação" xr:uid="{A65966C3-4F53-483E-B5AA-15B92AA4C73E}"/>
    <hyperlink ref="B43" location="'Tabela 2'!A1" display="Produção nacional de derivados de petróleo (mil m³/d)" xr:uid="{AE673C72-3BFC-4492-A585-C4AF2AFAD596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FC797-396C-4980-8D53-6A86AC26AA2F}">
  <dimension ref="A1:D72"/>
  <sheetViews>
    <sheetView showGridLines="0" zoomScaleNormal="100" workbookViewId="0"/>
  </sheetViews>
  <sheetFormatPr defaultRowHeight="14.5"/>
  <cols>
    <col min="1" max="1" width="12.6328125" customWidth="1"/>
    <col min="2" max="2" width="20.6328125" customWidth="1"/>
  </cols>
  <sheetData>
    <row r="1" spans="1:4">
      <c r="A1" s="11" t="s">
        <v>62</v>
      </c>
    </row>
    <row r="2" spans="1:4">
      <c r="A2" s="12"/>
      <c r="B2" s="12"/>
      <c r="C2" s="2"/>
      <c r="D2" s="2"/>
    </row>
    <row r="3" spans="1:4">
      <c r="A3" s="13" t="str">
        <f>Índice!A10</f>
        <v>Figura 1</v>
      </c>
      <c r="B3" s="14" t="str">
        <f>Índice!B10</f>
        <v>Processamento mensal de petróleo nas refinarias nacionais 2020-2025 (milhão b/d)</v>
      </c>
    </row>
    <row r="4" spans="1:4">
      <c r="A4" s="15" t="s">
        <v>63</v>
      </c>
      <c r="B4" s="12" t="s">
        <v>139</v>
      </c>
    </row>
    <row r="6" spans="1:4" ht="23">
      <c r="A6" s="16" t="s">
        <v>140</v>
      </c>
      <c r="B6" s="17" t="s">
        <v>145</v>
      </c>
    </row>
    <row r="7" spans="1:4">
      <c r="A7" s="19">
        <v>43831</v>
      </c>
      <c r="B7" s="20">
        <v>1.8203420519625193</v>
      </c>
    </row>
    <row r="8" spans="1:4">
      <c r="A8" s="19">
        <f>EDATE(A7,1)</f>
        <v>43862</v>
      </c>
      <c r="B8" s="20">
        <v>1.7619571528140665</v>
      </c>
    </row>
    <row r="9" spans="1:4">
      <c r="A9" s="19">
        <f t="shared" ref="A9:A72" si="0">EDATE(A8,1)</f>
        <v>43891</v>
      </c>
      <c r="B9" s="20">
        <v>1.7533364224809995</v>
      </c>
    </row>
    <row r="10" spans="1:4">
      <c r="A10" s="19">
        <f t="shared" si="0"/>
        <v>43922</v>
      </c>
      <c r="B10" s="20">
        <v>1.3392510624124661</v>
      </c>
    </row>
    <row r="11" spans="1:4">
      <c r="A11" s="19">
        <f t="shared" si="0"/>
        <v>43952</v>
      </c>
      <c r="B11" s="20">
        <v>1.6694875180407018</v>
      </c>
    </row>
    <row r="12" spans="1:4">
      <c r="A12" s="19">
        <f t="shared" si="0"/>
        <v>43983</v>
      </c>
      <c r="B12" s="20">
        <v>1.7426996744503356</v>
      </c>
    </row>
    <row r="13" spans="1:4">
      <c r="A13" s="19">
        <f t="shared" si="0"/>
        <v>44013</v>
      </c>
      <c r="B13" s="20">
        <v>1.8002239026774427</v>
      </c>
    </row>
    <row r="14" spans="1:4">
      <c r="A14" s="19">
        <f t="shared" si="0"/>
        <v>44044</v>
      </c>
      <c r="B14" s="20">
        <v>1.9206918368692578</v>
      </c>
    </row>
    <row r="15" spans="1:4">
      <c r="A15" s="19">
        <f t="shared" si="0"/>
        <v>44075</v>
      </c>
      <c r="B15" s="20">
        <v>1.8616962402754158</v>
      </c>
    </row>
    <row r="16" spans="1:4">
      <c r="A16" s="19">
        <f t="shared" si="0"/>
        <v>44105</v>
      </c>
      <c r="B16" s="20">
        <v>1.8747703682691488</v>
      </c>
    </row>
    <row r="17" spans="1:2">
      <c r="A17" s="19">
        <f t="shared" si="0"/>
        <v>44136</v>
      </c>
      <c r="B17" s="20">
        <v>1.85476501332138</v>
      </c>
    </row>
    <row r="18" spans="1:2">
      <c r="A18" s="19">
        <f t="shared" si="0"/>
        <v>44166</v>
      </c>
      <c r="B18" s="20">
        <v>1.8150216103334813</v>
      </c>
    </row>
    <row r="19" spans="1:2">
      <c r="A19" s="19">
        <f t="shared" si="0"/>
        <v>44197</v>
      </c>
      <c r="B19" s="20">
        <v>1.771985324405444</v>
      </c>
    </row>
    <row r="20" spans="1:2">
      <c r="A20" s="19">
        <f t="shared" si="0"/>
        <v>44228</v>
      </c>
      <c r="B20" s="20">
        <v>1.9002194003597996</v>
      </c>
    </row>
    <row r="21" spans="1:2">
      <c r="A21" s="19">
        <f t="shared" si="0"/>
        <v>44256</v>
      </c>
      <c r="B21" s="20">
        <v>1.7703725187586938</v>
      </c>
    </row>
    <row r="22" spans="1:2">
      <c r="A22" s="19">
        <f t="shared" si="0"/>
        <v>44287</v>
      </c>
      <c r="B22" s="20">
        <v>1.4740706818524534</v>
      </c>
    </row>
    <row r="23" spans="1:2">
      <c r="A23" s="19">
        <f t="shared" si="0"/>
        <v>44317</v>
      </c>
      <c r="B23" s="20">
        <v>1.6550523994375712</v>
      </c>
    </row>
    <row r="24" spans="1:2">
      <c r="A24" s="19">
        <f t="shared" si="0"/>
        <v>44348</v>
      </c>
      <c r="B24" s="20">
        <v>1.8425021200800531</v>
      </c>
    </row>
    <row r="25" spans="1:2">
      <c r="A25" s="19">
        <f t="shared" si="0"/>
        <v>44378</v>
      </c>
      <c r="B25" s="20">
        <v>1.8920656389291717</v>
      </c>
    </row>
    <row r="26" spans="1:2">
      <c r="A26" s="19">
        <f t="shared" si="0"/>
        <v>44409</v>
      </c>
      <c r="B26" s="20">
        <v>1.827678958944031</v>
      </c>
    </row>
    <row r="27" spans="1:2">
      <c r="A27" s="19">
        <f t="shared" si="0"/>
        <v>44440</v>
      </c>
      <c r="B27" s="20">
        <v>1.9020315247776574</v>
      </c>
    </row>
    <row r="28" spans="1:2">
      <c r="A28" s="19">
        <f t="shared" si="0"/>
        <v>44470</v>
      </c>
      <c r="B28" s="20">
        <v>1.9731417239458018</v>
      </c>
    </row>
    <row r="29" spans="1:2">
      <c r="A29" s="19">
        <f t="shared" si="0"/>
        <v>44501</v>
      </c>
      <c r="B29" s="20">
        <v>1.9052473405328154</v>
      </c>
    </row>
    <row r="30" spans="1:2">
      <c r="A30" s="19">
        <f t="shared" si="0"/>
        <v>44531</v>
      </c>
      <c r="B30" s="20">
        <v>1.9087720489773499</v>
      </c>
    </row>
    <row r="31" spans="1:2">
      <c r="A31" s="19">
        <f t="shared" si="0"/>
        <v>44562</v>
      </c>
      <c r="B31" s="20">
        <v>1.8755097459321586</v>
      </c>
    </row>
    <row r="32" spans="1:2">
      <c r="A32" s="19">
        <f t="shared" si="0"/>
        <v>44593</v>
      </c>
      <c r="B32" s="20">
        <v>1.9339223046099905</v>
      </c>
    </row>
    <row r="33" spans="1:2">
      <c r="A33" s="19">
        <f t="shared" si="0"/>
        <v>44621</v>
      </c>
      <c r="B33" s="20">
        <v>1.982878389976811</v>
      </c>
    </row>
    <row r="34" spans="1:2">
      <c r="A34" s="19">
        <f t="shared" si="0"/>
        <v>44652</v>
      </c>
      <c r="B34" s="20">
        <v>1.9977948160339132</v>
      </c>
    </row>
    <row r="35" spans="1:2">
      <c r="A35" s="19">
        <f t="shared" si="0"/>
        <v>44682</v>
      </c>
      <c r="B35" s="20">
        <v>1.9186150789925436</v>
      </c>
    </row>
    <row r="36" spans="1:2">
      <c r="A36" s="19">
        <f t="shared" si="0"/>
        <v>44713</v>
      </c>
      <c r="B36" s="20">
        <v>1.9883214460523495</v>
      </c>
    </row>
    <row r="37" spans="1:2">
      <c r="A37" s="19">
        <f t="shared" si="0"/>
        <v>44743</v>
      </c>
      <c r="B37" s="20">
        <v>2.0431938803534977</v>
      </c>
    </row>
    <row r="38" spans="1:2">
      <c r="A38" s="19">
        <f t="shared" si="0"/>
        <v>44774</v>
      </c>
      <c r="B38" s="20">
        <v>1.9737418877574024</v>
      </c>
    </row>
    <row r="39" spans="1:2">
      <c r="A39" s="19">
        <f t="shared" si="0"/>
        <v>44805</v>
      </c>
      <c r="B39" s="20">
        <v>1.838119929578933</v>
      </c>
    </row>
    <row r="40" spans="1:2">
      <c r="A40" s="19">
        <f t="shared" si="0"/>
        <v>44835</v>
      </c>
      <c r="B40" s="20">
        <v>1.8312525409534384</v>
      </c>
    </row>
    <row r="41" spans="1:2">
      <c r="A41" s="19">
        <f t="shared" si="0"/>
        <v>44866</v>
      </c>
      <c r="B41" s="20">
        <v>1.8697118569885458</v>
      </c>
    </row>
    <row r="42" spans="1:2">
      <c r="A42" s="19">
        <f t="shared" si="0"/>
        <v>44896</v>
      </c>
      <c r="B42" s="20">
        <v>1.9675778075105805</v>
      </c>
    </row>
    <row r="43" spans="1:2">
      <c r="A43" s="19">
        <f t="shared" si="0"/>
        <v>44927</v>
      </c>
      <c r="B43" s="20">
        <v>1.949262574687562</v>
      </c>
    </row>
    <row r="44" spans="1:2">
      <c r="A44" s="19">
        <f t="shared" si="0"/>
        <v>44958</v>
      </c>
      <c r="B44" s="20">
        <v>1.9196623191252513</v>
      </c>
    </row>
    <row r="45" spans="1:2">
      <c r="A45" s="19">
        <f t="shared" si="0"/>
        <v>44986</v>
      </c>
      <c r="B45" s="20">
        <v>1.8796192248786985</v>
      </c>
    </row>
    <row r="46" spans="1:2">
      <c r="A46" s="19">
        <f t="shared" si="0"/>
        <v>45017</v>
      </c>
      <c r="B46" s="20">
        <v>1.9588054703750843</v>
      </c>
    </row>
    <row r="47" spans="1:2">
      <c r="A47" s="19">
        <f t="shared" si="0"/>
        <v>45047</v>
      </c>
      <c r="B47" s="20">
        <v>2.0417334604410646</v>
      </c>
    </row>
    <row r="48" spans="1:2">
      <c r="A48" s="19">
        <f t="shared" si="0"/>
        <v>45078</v>
      </c>
      <c r="B48" s="20">
        <v>2.0745945498347025</v>
      </c>
    </row>
    <row r="49" spans="1:2">
      <c r="A49" s="19">
        <f t="shared" si="0"/>
        <v>45108</v>
      </c>
      <c r="B49" s="20">
        <v>2.0274164466711206</v>
      </c>
    </row>
    <row r="50" spans="1:2">
      <c r="A50" s="19">
        <f t="shared" si="0"/>
        <v>45139</v>
      </c>
      <c r="B50" s="20">
        <v>2.0592925449306438</v>
      </c>
    </row>
    <row r="51" spans="1:2">
      <c r="A51" s="19">
        <f t="shared" si="0"/>
        <v>45170</v>
      </c>
      <c r="B51" s="20">
        <v>2.0664288034620188</v>
      </c>
    </row>
    <row r="52" spans="1:2">
      <c r="A52" s="19">
        <f t="shared" si="0"/>
        <v>45200</v>
      </c>
      <c r="B52" s="20">
        <v>2.061449631226564</v>
      </c>
    </row>
    <row r="53" spans="1:2">
      <c r="A53" s="19">
        <f t="shared" si="0"/>
        <v>45231</v>
      </c>
      <c r="B53" s="20">
        <v>2.0086030558363124</v>
      </c>
    </row>
    <row r="54" spans="1:2">
      <c r="A54" s="19">
        <f t="shared" si="0"/>
        <v>45261</v>
      </c>
      <c r="B54" s="20">
        <v>1.9944531875096876</v>
      </c>
    </row>
    <row r="55" spans="1:2">
      <c r="A55" s="19">
        <f t="shared" si="0"/>
        <v>45292</v>
      </c>
      <c r="B55" s="20">
        <v>2.03717544803099</v>
      </c>
    </row>
    <row r="56" spans="1:2">
      <c r="A56" s="19">
        <f t="shared" si="0"/>
        <v>45323</v>
      </c>
      <c r="B56" s="20">
        <v>1.9903981852982029</v>
      </c>
    </row>
    <row r="57" spans="1:2">
      <c r="A57" s="19">
        <f t="shared" si="0"/>
        <v>45352</v>
      </c>
      <c r="B57" s="20">
        <v>1.978400179264828</v>
      </c>
    </row>
    <row r="58" spans="1:2">
      <c r="A58" s="19">
        <f t="shared" si="0"/>
        <v>45383</v>
      </c>
      <c r="B58" s="20">
        <v>1.9343888819649064</v>
      </c>
    </row>
    <row r="59" spans="1:2">
      <c r="A59" s="19">
        <f t="shared" si="0"/>
        <v>45413</v>
      </c>
      <c r="B59" s="20">
        <v>1.9185197463258747</v>
      </c>
    </row>
    <row r="60" spans="1:2">
      <c r="A60" s="19">
        <f t="shared" si="0"/>
        <v>45444</v>
      </c>
      <c r="B60" s="20">
        <v>1.9741188675710559</v>
      </c>
    </row>
    <row r="61" spans="1:2">
      <c r="A61" s="19">
        <f t="shared" si="0"/>
        <v>45474</v>
      </c>
      <c r="B61" s="20">
        <v>1.9973034594877392</v>
      </c>
    </row>
    <row r="62" spans="1:2">
      <c r="A62" s="19">
        <f t="shared" si="0"/>
        <v>45505</v>
      </c>
      <c r="B62" s="20">
        <v>2.0020472157568263</v>
      </c>
    </row>
    <row r="63" spans="1:2">
      <c r="A63" s="19">
        <f t="shared" si="0"/>
        <v>45536</v>
      </c>
      <c r="B63" s="20">
        <v>2.0034452988949245</v>
      </c>
    </row>
    <row r="64" spans="1:2">
      <c r="A64" s="19">
        <f t="shared" si="0"/>
        <v>45566</v>
      </c>
      <c r="B64" s="20">
        <v>1.9946195942516673</v>
      </c>
    </row>
    <row r="65" spans="1:2">
      <c r="A65" s="19">
        <f t="shared" si="0"/>
        <v>45597</v>
      </c>
      <c r="B65" s="20">
        <v>2.0024533033438936</v>
      </c>
    </row>
    <row r="66" spans="1:2">
      <c r="A66" s="19">
        <f t="shared" si="0"/>
        <v>45627</v>
      </c>
      <c r="B66" s="20">
        <v>2.0348809063936364</v>
      </c>
    </row>
    <row r="67" spans="1:2">
      <c r="A67" s="19">
        <f t="shared" si="0"/>
        <v>45658</v>
      </c>
      <c r="B67" s="20">
        <v>1.9731572571462486</v>
      </c>
    </row>
    <row r="68" spans="1:2">
      <c r="A68" s="19">
        <f t="shared" si="0"/>
        <v>45689</v>
      </c>
      <c r="B68" s="20">
        <v>1.947917540184477</v>
      </c>
    </row>
    <row r="69" spans="1:2">
      <c r="A69" s="19">
        <f t="shared" si="0"/>
        <v>45717</v>
      </c>
      <c r="B69" s="20">
        <v>2.0048050360054601</v>
      </c>
    </row>
    <row r="70" spans="1:2">
      <c r="A70" s="19">
        <f t="shared" si="0"/>
        <v>45748</v>
      </c>
      <c r="B70" s="20">
        <v>1.938044557761422</v>
      </c>
    </row>
    <row r="71" spans="1:2">
      <c r="A71" s="19">
        <f t="shared" si="0"/>
        <v>45778</v>
      </c>
      <c r="B71" s="20">
        <v>1.9260215610449003</v>
      </c>
    </row>
    <row r="72" spans="1:2">
      <c r="A72" s="19">
        <f t="shared" si="0"/>
        <v>45809</v>
      </c>
      <c r="B72" s="20">
        <v>1.9900509701898688</v>
      </c>
    </row>
  </sheetData>
  <hyperlinks>
    <hyperlink ref="A1" location="Índice!A1" display="Índice" xr:uid="{E168F7C4-DF59-409D-B623-2BB426660DAA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8D097-8462-468E-8159-364F773D1832}">
  <dimension ref="A1:D72"/>
  <sheetViews>
    <sheetView showGridLines="0" zoomScaleNormal="100" workbookViewId="0"/>
  </sheetViews>
  <sheetFormatPr defaultRowHeight="14.5"/>
  <cols>
    <col min="1" max="1" width="12.6328125" customWidth="1"/>
    <col min="2" max="2" width="20.6328125" customWidth="1"/>
  </cols>
  <sheetData>
    <row r="1" spans="1:4">
      <c r="A1" s="11" t="s">
        <v>62</v>
      </c>
    </row>
    <row r="2" spans="1:4">
      <c r="A2" s="12"/>
      <c r="B2" s="12"/>
      <c r="C2" s="2"/>
      <c r="D2" s="2"/>
    </row>
    <row r="3" spans="1:4">
      <c r="A3" s="13" t="str">
        <f>Índice!A11</f>
        <v>Figura 2</v>
      </c>
      <c r="B3" s="14" t="str">
        <f>Índice!B11</f>
        <v>Fator de utilização mensal das refinarias nacionais 2020-2025 (%)</v>
      </c>
    </row>
    <row r="4" spans="1:4">
      <c r="A4" s="15" t="s">
        <v>63</v>
      </c>
      <c r="B4" s="12" t="s">
        <v>66</v>
      </c>
    </row>
    <row r="6" spans="1:4" ht="23">
      <c r="A6" s="16" t="s">
        <v>140</v>
      </c>
      <c r="B6" s="17" t="s">
        <v>141</v>
      </c>
    </row>
    <row r="7" spans="1:4">
      <c r="A7" s="19">
        <v>43831</v>
      </c>
      <c r="B7" s="21">
        <v>0.80575969601917208</v>
      </c>
    </row>
    <row r="8" spans="1:4">
      <c r="A8" s="19">
        <f>EDATE(A7,1)</f>
        <v>43862</v>
      </c>
      <c r="B8" s="21">
        <v>0.77991609231884074</v>
      </c>
    </row>
    <row r="9" spans="1:4">
      <c r="A9" s="19">
        <f t="shared" ref="A9:A72" si="0">EDATE(A8,1)</f>
        <v>43891</v>
      </c>
      <c r="B9" s="21">
        <v>0.77610019571570155</v>
      </c>
    </row>
    <row r="10" spans="1:4">
      <c r="A10" s="19">
        <f t="shared" si="0"/>
        <v>43922</v>
      </c>
      <c r="B10" s="21">
        <v>0.59280865800986327</v>
      </c>
    </row>
    <row r="11" spans="1:4">
      <c r="A11" s="19">
        <f t="shared" si="0"/>
        <v>43952</v>
      </c>
      <c r="B11" s="21">
        <v>0.73898515589089719</v>
      </c>
    </row>
    <row r="12" spans="1:4">
      <c r="A12" s="19">
        <f t="shared" si="0"/>
        <v>43983</v>
      </c>
      <c r="B12" s="21">
        <v>0.7713919251735909</v>
      </c>
    </row>
    <row r="13" spans="1:4">
      <c r="A13" s="19">
        <f t="shared" si="0"/>
        <v>44013</v>
      </c>
      <c r="B13" s="21">
        <v>0.79685455984713505</v>
      </c>
    </row>
    <row r="14" spans="1:4">
      <c r="A14" s="19">
        <f t="shared" si="0"/>
        <v>44044</v>
      </c>
      <c r="B14" s="21">
        <v>0.85017871721074967</v>
      </c>
    </row>
    <row r="15" spans="1:4">
      <c r="A15" s="19">
        <f t="shared" si="0"/>
        <v>44075</v>
      </c>
      <c r="B15" s="21">
        <v>0.82406479322230208</v>
      </c>
    </row>
    <row r="16" spans="1:4">
      <c r="A16" s="19">
        <f t="shared" si="0"/>
        <v>44105</v>
      </c>
      <c r="B16" s="21">
        <v>0.8298519503044498</v>
      </c>
    </row>
    <row r="17" spans="1:2">
      <c r="A17" s="19">
        <f t="shared" si="0"/>
        <v>44136</v>
      </c>
      <c r="B17" s="21">
        <v>0.82099674163413894</v>
      </c>
    </row>
    <row r="18" spans="1:2">
      <c r="A18" s="19">
        <f t="shared" si="0"/>
        <v>44166</v>
      </c>
      <c r="B18" s="21">
        <v>0.80340464553562174</v>
      </c>
    </row>
    <row r="19" spans="1:2">
      <c r="A19" s="19">
        <f t="shared" si="0"/>
        <v>44197</v>
      </c>
      <c r="B19" s="21">
        <v>0.78435498141904314</v>
      </c>
    </row>
    <row r="20" spans="1:2">
      <c r="A20" s="19">
        <f t="shared" si="0"/>
        <v>44228</v>
      </c>
      <c r="B20" s="21">
        <v>0.84111675866243807</v>
      </c>
    </row>
    <row r="21" spans="1:2">
      <c r="A21" s="19">
        <f t="shared" si="0"/>
        <v>44256</v>
      </c>
      <c r="B21" s="21">
        <v>0.78364108603533633</v>
      </c>
    </row>
    <row r="22" spans="1:2">
      <c r="A22" s="19">
        <f t="shared" si="0"/>
        <v>44287</v>
      </c>
      <c r="B22" s="21">
        <v>0.65248547284818881</v>
      </c>
    </row>
    <row r="23" spans="1:2">
      <c r="A23" s="19">
        <f t="shared" si="0"/>
        <v>44317</v>
      </c>
      <c r="B23" s="21">
        <v>0.73259556731598097</v>
      </c>
    </row>
    <row r="24" spans="1:2">
      <c r="A24" s="19">
        <f t="shared" si="0"/>
        <v>44348</v>
      </c>
      <c r="B24" s="21">
        <v>0.81556867105817532</v>
      </c>
    </row>
    <row r="25" spans="1:2">
      <c r="A25" s="19">
        <f t="shared" si="0"/>
        <v>44378</v>
      </c>
      <c r="B25" s="21">
        <v>0.83750756206959309</v>
      </c>
    </row>
    <row r="26" spans="1:2">
      <c r="A26" s="19">
        <f t="shared" si="0"/>
        <v>44409</v>
      </c>
      <c r="B26" s="21">
        <v>0.80900731859250674</v>
      </c>
    </row>
    <row r="27" spans="1:2">
      <c r="A27" s="19">
        <f t="shared" si="0"/>
        <v>44440</v>
      </c>
      <c r="B27" s="21">
        <v>0.84191888088914146</v>
      </c>
    </row>
    <row r="28" spans="1:2">
      <c r="A28" s="19">
        <f t="shared" si="0"/>
        <v>44470</v>
      </c>
      <c r="B28" s="21">
        <v>0.87261662586759536</v>
      </c>
    </row>
    <row r="29" spans="1:2">
      <c r="A29" s="19">
        <f t="shared" si="0"/>
        <v>44501</v>
      </c>
      <c r="B29" s="21">
        <v>0.83870256937041721</v>
      </c>
    </row>
    <row r="30" spans="1:2">
      <c r="A30" s="19">
        <f t="shared" si="0"/>
        <v>44531</v>
      </c>
      <c r="B30" s="21">
        <v>0.84015151538966404</v>
      </c>
    </row>
    <row r="31" spans="1:2">
      <c r="A31" s="19">
        <f t="shared" si="0"/>
        <v>44562</v>
      </c>
      <c r="B31" s="21">
        <v>0.82405123523722557</v>
      </c>
    </row>
    <row r="32" spans="1:2">
      <c r="A32" s="19">
        <f t="shared" si="0"/>
        <v>44593</v>
      </c>
      <c r="B32" s="21">
        <v>0.84925755668897795</v>
      </c>
    </row>
    <row r="33" spans="1:2">
      <c r="A33" s="19">
        <f t="shared" si="0"/>
        <v>44621</v>
      </c>
      <c r="B33" s="21">
        <v>0.87049495557170953</v>
      </c>
    </row>
    <row r="34" spans="1:2">
      <c r="A34" s="19">
        <f t="shared" si="0"/>
        <v>44652</v>
      </c>
      <c r="B34" s="21">
        <v>0.87704335193504768</v>
      </c>
    </row>
    <row r="35" spans="1:2">
      <c r="A35" s="19">
        <f t="shared" si="0"/>
        <v>44682</v>
      </c>
      <c r="B35" s="21">
        <v>0.84228299445351151</v>
      </c>
    </row>
    <row r="36" spans="1:2">
      <c r="A36" s="19">
        <f t="shared" si="0"/>
        <v>44713</v>
      </c>
      <c r="B36" s="21">
        <v>0.87288448832399579</v>
      </c>
    </row>
    <row r="37" spans="1:2">
      <c r="A37" s="19">
        <f t="shared" si="0"/>
        <v>44743</v>
      </c>
      <c r="B37" s="21">
        <v>0.89697380086103351</v>
      </c>
    </row>
    <row r="38" spans="1:2">
      <c r="A38" s="19">
        <f t="shared" si="0"/>
        <v>44774</v>
      </c>
      <c r="B38" s="21">
        <v>0.86648397883517958</v>
      </c>
    </row>
    <row r="39" spans="1:2">
      <c r="A39" s="19">
        <f t="shared" si="0"/>
        <v>44805</v>
      </c>
      <c r="B39" s="21">
        <v>0.80694516341619893</v>
      </c>
    </row>
    <row r="40" spans="1:2">
      <c r="A40" s="19">
        <f t="shared" si="0"/>
        <v>44835</v>
      </c>
      <c r="B40" s="21">
        <v>0.8039303405270789</v>
      </c>
    </row>
    <row r="41" spans="1:2">
      <c r="A41" s="19">
        <f t="shared" si="0"/>
        <v>44866</v>
      </c>
      <c r="B41" s="21">
        <v>0.82081420025974294</v>
      </c>
    </row>
    <row r="42" spans="1:2">
      <c r="A42" s="19">
        <f t="shared" si="0"/>
        <v>44896</v>
      </c>
      <c r="B42" s="21">
        <v>0.86377791234732992</v>
      </c>
    </row>
    <row r="43" spans="1:2">
      <c r="A43" s="19">
        <f t="shared" si="0"/>
        <v>44927</v>
      </c>
      <c r="B43" s="21">
        <v>0.85573742037205269</v>
      </c>
    </row>
    <row r="44" spans="1:2">
      <c r="A44" s="19">
        <f t="shared" si="0"/>
        <v>44958</v>
      </c>
      <c r="B44" s="21">
        <v>0.84274273886214623</v>
      </c>
    </row>
    <row r="45" spans="1:2">
      <c r="A45" s="19">
        <f t="shared" si="0"/>
        <v>44986</v>
      </c>
      <c r="B45" s="21">
        <v>0.82516359143520068</v>
      </c>
    </row>
    <row r="46" spans="1:2">
      <c r="A46" s="19">
        <f t="shared" si="0"/>
        <v>45017</v>
      </c>
      <c r="B46" s="21">
        <v>0.85992680616571826</v>
      </c>
    </row>
    <row r="47" spans="1:2">
      <c r="A47" s="19">
        <f t="shared" si="0"/>
        <v>45047</v>
      </c>
      <c r="B47" s="21">
        <v>0.89633266816564705</v>
      </c>
    </row>
    <row r="48" spans="1:2">
      <c r="A48" s="19">
        <f t="shared" si="0"/>
        <v>45078</v>
      </c>
      <c r="B48" s="21">
        <v>0.91075887437998138</v>
      </c>
    </row>
    <row r="49" spans="1:2">
      <c r="A49" s="19">
        <f t="shared" si="0"/>
        <v>45108</v>
      </c>
      <c r="B49" s="21">
        <v>0.89004741722510261</v>
      </c>
    </row>
    <row r="50" spans="1:2">
      <c r="A50" s="19">
        <f t="shared" si="0"/>
        <v>45139</v>
      </c>
      <c r="B50" s="21">
        <v>0.90404120669725851</v>
      </c>
    </row>
    <row r="51" spans="1:2">
      <c r="A51" s="19">
        <f t="shared" si="0"/>
        <v>45170</v>
      </c>
      <c r="B51" s="21">
        <v>0.90717406501303766</v>
      </c>
    </row>
    <row r="52" spans="1:2">
      <c r="A52" s="19">
        <f t="shared" si="0"/>
        <v>45200</v>
      </c>
      <c r="B52" s="21">
        <v>0.90498817992003566</v>
      </c>
    </row>
    <row r="53" spans="1:2">
      <c r="A53" s="19">
        <f t="shared" si="0"/>
        <v>45231</v>
      </c>
      <c r="B53" s="21">
        <v>0.88178823103310866</v>
      </c>
    </row>
    <row r="54" spans="1:2">
      <c r="A54" s="19">
        <f t="shared" si="0"/>
        <v>45261</v>
      </c>
      <c r="B54" s="21">
        <v>0.87557635789827926</v>
      </c>
    </row>
    <row r="55" spans="1:2">
      <c r="A55" s="19">
        <f t="shared" si="0"/>
        <v>45292</v>
      </c>
      <c r="B55" s="21">
        <v>0.89433167464508645</v>
      </c>
    </row>
    <row r="56" spans="1:2">
      <c r="A56" s="19">
        <f t="shared" si="0"/>
        <v>45323</v>
      </c>
      <c r="B56" s="21">
        <v>0.873796188732196</v>
      </c>
    </row>
    <row r="57" spans="1:2">
      <c r="A57" s="19">
        <f t="shared" si="0"/>
        <v>45352</v>
      </c>
      <c r="B57" s="21">
        <v>0.86852899545308926</v>
      </c>
    </row>
    <row r="58" spans="1:2">
      <c r="A58" s="19">
        <f t="shared" si="0"/>
        <v>45383</v>
      </c>
      <c r="B58" s="21">
        <v>0.84920778418697795</v>
      </c>
    </row>
    <row r="59" spans="1:2">
      <c r="A59" s="19">
        <f t="shared" si="0"/>
        <v>45413</v>
      </c>
      <c r="B59" s="21">
        <v>0.84224114286752627</v>
      </c>
    </row>
    <row r="60" spans="1:2">
      <c r="A60" s="19">
        <f t="shared" si="0"/>
        <v>45444</v>
      </c>
      <c r="B60" s="21">
        <v>0.86664947512975654</v>
      </c>
    </row>
    <row r="61" spans="1:2">
      <c r="A61" s="19">
        <f t="shared" si="0"/>
        <v>45474</v>
      </c>
      <c r="B61" s="21">
        <v>0.87682764360064158</v>
      </c>
    </row>
    <row r="62" spans="1:2">
      <c r="A62" s="19">
        <f t="shared" si="0"/>
        <v>45505</v>
      </c>
      <c r="B62" s="21">
        <v>0.8789101797377924</v>
      </c>
    </row>
    <row r="63" spans="1:2">
      <c r="A63" s="19">
        <f t="shared" si="0"/>
        <v>45536</v>
      </c>
      <c r="B63" s="21">
        <v>0.87952394623266983</v>
      </c>
    </row>
    <row r="64" spans="1:2">
      <c r="A64" s="19">
        <f t="shared" si="0"/>
        <v>45566</v>
      </c>
      <c r="B64" s="21">
        <v>0.87564941140988073</v>
      </c>
    </row>
    <row r="65" spans="1:2">
      <c r="A65" s="19">
        <f t="shared" si="0"/>
        <v>45597</v>
      </c>
      <c r="B65" s="21">
        <v>0.87908845451139883</v>
      </c>
    </row>
    <row r="66" spans="1:2">
      <c r="A66" s="19">
        <f t="shared" si="0"/>
        <v>45627</v>
      </c>
      <c r="B66" s="21">
        <v>0.89279329778524263</v>
      </c>
    </row>
    <row r="67" spans="1:2">
      <c r="A67" s="19">
        <f t="shared" si="0"/>
        <v>45658</v>
      </c>
      <c r="B67" s="21">
        <v>0.86508789559784127</v>
      </c>
    </row>
    <row r="68" spans="1:2">
      <c r="A68" s="19">
        <f t="shared" si="0"/>
        <v>45689</v>
      </c>
      <c r="B68" s="21">
        <v>0.85093433654669826</v>
      </c>
    </row>
    <row r="69" spans="1:2">
      <c r="A69" s="19">
        <f t="shared" si="0"/>
        <v>45717</v>
      </c>
      <c r="B69" s="21">
        <v>0.87322004999352631</v>
      </c>
    </row>
    <row r="70" spans="1:2">
      <c r="A70" s="19">
        <f t="shared" si="0"/>
        <v>45748</v>
      </c>
      <c r="B70" s="21">
        <v>0.84414161737645477</v>
      </c>
    </row>
    <row r="71" spans="1:2">
      <c r="A71" s="19">
        <f t="shared" si="0"/>
        <v>45778</v>
      </c>
      <c r="B71" s="21">
        <v>0.83890483793639925</v>
      </c>
    </row>
    <row r="72" spans="1:2">
      <c r="A72" s="19">
        <f t="shared" si="0"/>
        <v>45809</v>
      </c>
      <c r="B72" s="21">
        <v>0.86679371633129221</v>
      </c>
    </row>
  </sheetData>
  <hyperlinks>
    <hyperlink ref="A1" location="Índice!A1" display="Índice" xr:uid="{E2F75A38-C82B-4151-8844-73D21C88140E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311F9-2A1C-4C24-A98E-7CE7076FF29D}">
  <dimension ref="A1:D20"/>
  <sheetViews>
    <sheetView showGridLines="0" zoomScaleNormal="100" workbookViewId="0"/>
  </sheetViews>
  <sheetFormatPr defaultRowHeight="14.5"/>
  <cols>
    <col min="1" max="1" width="12.6328125" customWidth="1"/>
    <col min="2" max="2" width="20.6328125" customWidth="1"/>
  </cols>
  <sheetData>
    <row r="1" spans="1:4">
      <c r="A1" s="11" t="s">
        <v>62</v>
      </c>
    </row>
    <row r="2" spans="1:4">
      <c r="A2" s="12"/>
      <c r="B2" s="12"/>
      <c r="C2" s="2"/>
      <c r="D2" s="2"/>
    </row>
    <row r="3" spans="1:4">
      <c r="A3" s="13" t="str">
        <f>Índice!A12</f>
        <v>Figura 3</v>
      </c>
      <c r="B3" s="14" t="str">
        <f>Índice!B12</f>
        <v>Intensidade de emissões de GEE nas refinarias da Petrobras (kgCO2e/CWT)</v>
      </c>
    </row>
    <row r="4" spans="1:4">
      <c r="A4" s="15" t="s">
        <v>63</v>
      </c>
      <c r="B4" s="12" t="s">
        <v>67</v>
      </c>
    </row>
    <row r="6" spans="1:4" ht="25">
      <c r="A6" s="16" t="s">
        <v>64</v>
      </c>
      <c r="B6" s="17" t="s">
        <v>149</v>
      </c>
    </row>
    <row r="7" spans="1:4">
      <c r="A7" s="18">
        <v>2015</v>
      </c>
      <c r="B7" s="23">
        <v>43</v>
      </c>
    </row>
    <row r="8" spans="1:4">
      <c r="A8" s="18">
        <v>2016</v>
      </c>
      <c r="B8" s="23">
        <v>43</v>
      </c>
    </row>
    <row r="9" spans="1:4">
      <c r="A9" s="18">
        <v>2017</v>
      </c>
      <c r="B9" s="23">
        <v>43</v>
      </c>
    </row>
    <row r="10" spans="1:4">
      <c r="A10" s="18">
        <v>2018</v>
      </c>
      <c r="B10" s="23">
        <v>42</v>
      </c>
    </row>
    <row r="11" spans="1:4">
      <c r="A11" s="18">
        <v>2019</v>
      </c>
      <c r="B11" s="23">
        <v>41.7</v>
      </c>
    </row>
    <row r="12" spans="1:4">
      <c r="A12" s="18">
        <v>2020</v>
      </c>
      <c r="B12" s="23">
        <v>40.200000000000003</v>
      </c>
    </row>
    <row r="13" spans="1:4">
      <c r="A13" s="18">
        <v>2021</v>
      </c>
      <c r="B13" s="23">
        <v>39.700000000000003</v>
      </c>
    </row>
    <row r="14" spans="1:4">
      <c r="A14" s="18">
        <v>2022</v>
      </c>
      <c r="B14" s="23">
        <v>37.9</v>
      </c>
    </row>
    <row r="15" spans="1:4">
      <c r="A15" s="18">
        <v>2023</v>
      </c>
      <c r="B15" s="23">
        <v>36.799999999999997</v>
      </c>
    </row>
    <row r="16" spans="1:4">
      <c r="A16" s="18">
        <v>2024</v>
      </c>
      <c r="B16" s="23">
        <v>36.200000000000003</v>
      </c>
    </row>
    <row r="17" spans="1:2">
      <c r="A17" s="18">
        <v>2030</v>
      </c>
      <c r="B17" s="23">
        <v>30</v>
      </c>
    </row>
    <row r="19" spans="1:2">
      <c r="A19" s="3" t="s">
        <v>160</v>
      </c>
    </row>
    <row r="20" spans="1:2">
      <c r="A20" s="29" t="s">
        <v>235</v>
      </c>
    </row>
  </sheetData>
  <hyperlinks>
    <hyperlink ref="A1" location="Índice!A1" display="Índice" xr:uid="{33F5C39E-6EFC-41DB-8985-742CA68A32D4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61071-FF1F-4C46-9A7C-13CAB6B6C74B}">
  <dimension ref="A1:D27"/>
  <sheetViews>
    <sheetView showGridLines="0" zoomScaleNormal="100" workbookViewId="0"/>
  </sheetViews>
  <sheetFormatPr defaultRowHeight="14.5"/>
  <cols>
    <col min="1" max="1" width="12.6328125" customWidth="1"/>
    <col min="2" max="2" width="20.6328125" customWidth="1"/>
  </cols>
  <sheetData>
    <row r="1" spans="1:4">
      <c r="A1" s="11" t="s">
        <v>62</v>
      </c>
    </row>
    <row r="2" spans="1:4">
      <c r="A2" s="12"/>
      <c r="B2" s="12"/>
      <c r="C2" s="2"/>
      <c r="D2" s="2"/>
    </row>
    <row r="3" spans="1:4">
      <c r="A3" s="13" t="str">
        <f>Índice!A13</f>
        <v>Figura 4</v>
      </c>
      <c r="B3" s="14" t="str">
        <f>Índice!B13</f>
        <v>Preço do petróleo Brent (US$ dez2024/b)</v>
      </c>
    </row>
    <row r="4" spans="1:4">
      <c r="A4" s="15" t="s">
        <v>63</v>
      </c>
      <c r="B4" s="12" t="s">
        <v>142</v>
      </c>
    </row>
    <row r="6" spans="1:4" ht="23">
      <c r="A6" s="16" t="s">
        <v>64</v>
      </c>
      <c r="B6" s="17" t="s">
        <v>144</v>
      </c>
    </row>
    <row r="7" spans="1:4">
      <c r="A7" s="18">
        <v>2015</v>
      </c>
      <c r="B7" s="26">
        <v>70</v>
      </c>
    </row>
    <row r="8" spans="1:4">
      <c r="A8" s="18">
        <v>2016</v>
      </c>
      <c r="B8" s="26">
        <v>57</v>
      </c>
    </row>
    <row r="9" spans="1:4">
      <c r="A9" s="18">
        <v>2017</v>
      </c>
      <c r="B9" s="26">
        <v>70</v>
      </c>
    </row>
    <row r="10" spans="1:4">
      <c r="A10" s="18">
        <v>2018</v>
      </c>
      <c r="B10" s="26">
        <v>89</v>
      </c>
    </row>
    <row r="11" spans="1:4">
      <c r="A11" s="18">
        <v>2019</v>
      </c>
      <c r="B11" s="26">
        <v>79.449806754005294</v>
      </c>
    </row>
    <row r="12" spans="1:4">
      <c r="A12" s="18">
        <v>2020</v>
      </c>
      <c r="B12" s="26">
        <v>50.888955094954497</v>
      </c>
    </row>
    <row r="13" spans="1:4">
      <c r="A13" s="18">
        <v>2021</v>
      </c>
      <c r="B13" s="26">
        <v>82.184512644286002</v>
      </c>
    </row>
    <row r="14" spans="1:4">
      <c r="A14" s="18">
        <v>2022</v>
      </c>
      <c r="B14" s="26">
        <v>108.71943497102799</v>
      </c>
    </row>
    <row r="15" spans="1:4">
      <c r="A15" s="18">
        <v>2023</v>
      </c>
      <c r="B15" s="26">
        <v>85.407935174195003</v>
      </c>
    </row>
    <row r="16" spans="1:4">
      <c r="A16" s="18">
        <v>2024</v>
      </c>
      <c r="B16" s="26">
        <v>81.037090169032297</v>
      </c>
    </row>
    <row r="17" spans="1:2">
      <c r="A17" s="18">
        <v>2025</v>
      </c>
      <c r="B17" s="26">
        <v>72.45</v>
      </c>
    </row>
    <row r="18" spans="1:2">
      <c r="A18" s="18">
        <v>2026</v>
      </c>
      <c r="B18" s="26">
        <v>72.599999999999994</v>
      </c>
    </row>
    <row r="19" spans="1:2">
      <c r="A19" s="18">
        <v>2027</v>
      </c>
      <c r="B19" s="26">
        <v>76.5</v>
      </c>
    </row>
    <row r="20" spans="1:2">
      <c r="A20" s="18">
        <v>2028</v>
      </c>
      <c r="B20" s="26">
        <v>77.8</v>
      </c>
    </row>
    <row r="21" spans="1:2">
      <c r="A21" s="18">
        <v>2029</v>
      </c>
      <c r="B21" s="26">
        <v>78.599999999999994</v>
      </c>
    </row>
    <row r="22" spans="1:2">
      <c r="A22" s="18">
        <v>2030</v>
      </c>
      <c r="B22" s="26">
        <v>80.400000000000006</v>
      </c>
    </row>
    <row r="23" spans="1:2">
      <c r="A23" s="18">
        <v>2031</v>
      </c>
      <c r="B23" s="26">
        <v>80.7</v>
      </c>
    </row>
    <row r="24" spans="1:2">
      <c r="A24" s="18">
        <v>2032</v>
      </c>
      <c r="B24" s="26">
        <v>80.599999999999994</v>
      </c>
    </row>
    <row r="25" spans="1:2">
      <c r="A25" s="18">
        <v>2033</v>
      </c>
      <c r="B25" s="26">
        <v>79.400000000000006</v>
      </c>
    </row>
    <row r="26" spans="1:2">
      <c r="A26" s="18">
        <v>2034</v>
      </c>
      <c r="B26" s="26">
        <v>78</v>
      </c>
    </row>
    <row r="27" spans="1:2">
      <c r="A27" s="18">
        <v>2035</v>
      </c>
      <c r="B27" s="26">
        <v>76.8</v>
      </c>
    </row>
  </sheetData>
  <hyperlinks>
    <hyperlink ref="A1" location="Índice!A1" display="Índice" xr:uid="{46250308-1462-4C34-89A2-82FE44693715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B85F7-73FF-4111-8F95-993DA3D581FD}">
  <dimension ref="A1:D27"/>
  <sheetViews>
    <sheetView showGridLines="0" zoomScaleNormal="100" workbookViewId="0"/>
  </sheetViews>
  <sheetFormatPr defaultRowHeight="14.5"/>
  <cols>
    <col min="1" max="1" width="12.6328125" customWidth="1"/>
    <col min="2" max="2" width="20.6328125" customWidth="1"/>
  </cols>
  <sheetData>
    <row r="1" spans="1:4">
      <c r="A1" s="11" t="s">
        <v>62</v>
      </c>
    </row>
    <row r="2" spans="1:4">
      <c r="A2" s="12"/>
      <c r="B2" s="12"/>
      <c r="C2" s="2"/>
      <c r="D2" s="2"/>
    </row>
    <row r="3" spans="1:4">
      <c r="A3" s="13" t="str">
        <f>Índice!A14</f>
        <v>Figura 5</v>
      </c>
      <c r="B3" s="14" t="str">
        <f>Índice!B14</f>
        <v>Produção nacional de petróleo (milhão b/d)</v>
      </c>
    </row>
    <row r="4" spans="1:4">
      <c r="A4" s="15" t="s">
        <v>63</v>
      </c>
      <c r="B4" s="12" t="s">
        <v>71</v>
      </c>
    </row>
    <row r="6" spans="1:4" ht="23">
      <c r="A6" s="16" t="s">
        <v>64</v>
      </c>
      <c r="B6" s="17" t="s">
        <v>143</v>
      </c>
    </row>
    <row r="7" spans="1:4">
      <c r="A7" s="18">
        <v>2015</v>
      </c>
      <c r="B7" s="22">
        <v>2.437441222172565</v>
      </c>
    </row>
    <row r="8" spans="1:4">
      <c r="A8" s="18">
        <v>2016</v>
      </c>
      <c r="B8" s="22">
        <v>2.5101952333866535</v>
      </c>
    </row>
    <row r="9" spans="1:4">
      <c r="A9" s="18">
        <v>2017</v>
      </c>
      <c r="B9" s="22">
        <v>2.6217208984923785</v>
      </c>
    </row>
    <row r="10" spans="1:4">
      <c r="A10" s="18">
        <v>2018</v>
      </c>
      <c r="B10" s="22">
        <v>2.5866241829497785</v>
      </c>
    </row>
    <row r="11" spans="1:4">
      <c r="A11" s="18">
        <v>2019</v>
      </c>
      <c r="B11" s="22">
        <v>2.787758734345227</v>
      </c>
    </row>
    <row r="12" spans="1:4">
      <c r="A12" s="18">
        <v>2020</v>
      </c>
      <c r="B12" s="22">
        <v>2.9399514385443508</v>
      </c>
    </row>
    <row r="13" spans="1:4">
      <c r="A13" s="18">
        <v>2021</v>
      </c>
      <c r="B13" s="22">
        <v>2.9051219550504088</v>
      </c>
    </row>
    <row r="14" spans="1:4">
      <c r="A14" s="18">
        <v>2022</v>
      </c>
      <c r="B14" s="22">
        <v>3.0215073252925828</v>
      </c>
    </row>
    <row r="15" spans="1:4">
      <c r="A15" s="18">
        <v>2023</v>
      </c>
      <c r="B15" s="22">
        <v>3.4016239577713114</v>
      </c>
    </row>
    <row r="16" spans="1:4">
      <c r="A16" s="18">
        <v>2024</v>
      </c>
      <c r="B16" s="22">
        <v>3.3579570194765327</v>
      </c>
    </row>
    <row r="17" spans="1:2">
      <c r="A17" s="18">
        <v>2025</v>
      </c>
      <c r="B17" s="22">
        <v>3.5481916035267465</v>
      </c>
    </row>
    <row r="18" spans="1:2">
      <c r="A18" s="18">
        <v>2026</v>
      </c>
      <c r="B18" s="22">
        <v>4.3558544114585365</v>
      </c>
    </row>
    <row r="19" spans="1:2">
      <c r="A19" s="18">
        <v>2027</v>
      </c>
      <c r="B19" s="22">
        <v>4.5056166255231469</v>
      </c>
    </row>
    <row r="20" spans="1:2">
      <c r="A20" s="18">
        <v>2028</v>
      </c>
      <c r="B20" s="22">
        <v>4.7610273142052497</v>
      </c>
    </row>
    <row r="21" spans="1:2">
      <c r="A21" s="18">
        <v>2029</v>
      </c>
      <c r="B21" s="22">
        <v>4.6750638366816979</v>
      </c>
    </row>
    <row r="22" spans="1:2">
      <c r="A22" s="18">
        <v>2030</v>
      </c>
      <c r="B22" s="22">
        <v>4.9477612885107094</v>
      </c>
    </row>
    <row r="23" spans="1:2">
      <c r="A23" s="18">
        <v>2031</v>
      </c>
      <c r="B23" s="22">
        <v>5.0757856679116085</v>
      </c>
    </row>
    <row r="24" spans="1:2">
      <c r="A24" s="18">
        <v>2032</v>
      </c>
      <c r="B24" s="22">
        <v>5.1215409871144422</v>
      </c>
    </row>
    <row r="25" spans="1:2">
      <c r="A25" s="18">
        <v>2033</v>
      </c>
      <c r="B25" s="22">
        <v>5.0703185262792783</v>
      </c>
    </row>
    <row r="26" spans="1:2">
      <c r="A26" s="18">
        <v>2034</v>
      </c>
      <c r="B26" s="22">
        <v>4.9524711054606065</v>
      </c>
    </row>
    <row r="27" spans="1:2">
      <c r="A27" s="18">
        <v>2035</v>
      </c>
      <c r="B27" s="22">
        <v>4.868777151192524</v>
      </c>
    </row>
  </sheetData>
  <hyperlinks>
    <hyperlink ref="A1" location="Índice!A1" display="Índice" xr:uid="{4893FCD7-2554-4AB7-B337-ACA0928176D1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154EE-994E-416D-ADE0-98E267355685}">
  <dimension ref="A1:G31"/>
  <sheetViews>
    <sheetView showGridLines="0" zoomScaleNormal="100" workbookViewId="0"/>
  </sheetViews>
  <sheetFormatPr defaultRowHeight="14.5"/>
  <cols>
    <col min="1" max="1" width="12.6328125" customWidth="1"/>
    <col min="2" max="7" width="20.6328125" customWidth="1"/>
  </cols>
  <sheetData>
    <row r="1" spans="1:7">
      <c r="A1" s="11" t="s">
        <v>62</v>
      </c>
    </row>
    <row r="2" spans="1:7">
      <c r="A2" s="12"/>
      <c r="B2" s="12"/>
      <c r="C2" s="2"/>
      <c r="D2" s="2"/>
    </row>
    <row r="3" spans="1:7">
      <c r="A3" s="13" t="str">
        <f>Índice!A15</f>
        <v>Figura 6</v>
      </c>
      <c r="B3" s="14" t="str">
        <f>Índice!B15</f>
        <v>Demanda nacional de derivados de petróleo (mil m3/d)</v>
      </c>
    </row>
    <row r="4" spans="1:7">
      <c r="A4" s="15" t="s">
        <v>63</v>
      </c>
      <c r="B4" s="12" t="s">
        <v>66</v>
      </c>
    </row>
    <row r="6" spans="1:7" ht="25">
      <c r="A6" s="16" t="s">
        <v>64</v>
      </c>
      <c r="B6" s="17" t="s">
        <v>150</v>
      </c>
      <c r="C6" s="28" t="s">
        <v>68</v>
      </c>
      <c r="D6" s="28" t="s">
        <v>69</v>
      </c>
      <c r="E6" s="28" t="s">
        <v>151</v>
      </c>
      <c r="F6" s="28" t="s">
        <v>152</v>
      </c>
      <c r="G6" s="28" t="s">
        <v>153</v>
      </c>
    </row>
    <row r="7" spans="1:7">
      <c r="A7" s="18">
        <v>2015</v>
      </c>
      <c r="B7" s="23">
        <v>154.440255755208</v>
      </c>
      <c r="C7" s="25">
        <v>20.154455722859051</v>
      </c>
      <c r="D7" s="25">
        <v>37.029808618741775</v>
      </c>
      <c r="E7" s="25">
        <v>82.749961276520565</v>
      </c>
      <c r="F7" s="25">
        <v>35.048183561643832</v>
      </c>
      <c r="G7" s="25">
        <v>29.01195234235016</v>
      </c>
    </row>
    <row r="8" spans="1:7">
      <c r="A8" s="18">
        <v>2016</v>
      </c>
      <c r="B8" s="23">
        <v>143.82418130963737</v>
      </c>
      <c r="C8" s="25">
        <v>18.503820651976174</v>
      </c>
      <c r="D8" s="25">
        <v>36.96927647933331</v>
      </c>
      <c r="E8" s="25">
        <v>85.803086805846988</v>
      </c>
      <c r="F8" s="25">
        <v>33.258921594786351</v>
      </c>
      <c r="G8" s="25">
        <v>22.547477763514642</v>
      </c>
    </row>
    <row r="9" spans="1:7">
      <c r="A9" s="18">
        <v>2017</v>
      </c>
      <c r="B9" s="23">
        <v>143.44203955449109</v>
      </c>
      <c r="C9" s="25">
        <v>18.356668545071752</v>
      </c>
      <c r="D9" s="25">
        <v>37.234291088830652</v>
      </c>
      <c r="E9" s="25">
        <v>88.299064025999996</v>
      </c>
      <c r="F9" s="25">
        <v>38.331679452054793</v>
      </c>
      <c r="G9" s="25">
        <v>22.663663262800902</v>
      </c>
    </row>
    <row r="10" spans="1:7">
      <c r="A10" s="18">
        <v>2018</v>
      </c>
      <c r="B10" s="23">
        <v>142.90250173783133</v>
      </c>
      <c r="C10" s="25">
        <v>20.525312559613901</v>
      </c>
      <c r="D10" s="25">
        <v>36.720738539805424</v>
      </c>
      <c r="E10" s="25">
        <v>76.703558523999988</v>
      </c>
      <c r="F10" s="25">
        <v>32.55704931506849</v>
      </c>
      <c r="G10" s="25">
        <v>16.890709673031434</v>
      </c>
    </row>
    <row r="11" spans="1:7">
      <c r="A11" s="18">
        <v>2019</v>
      </c>
      <c r="B11" s="23">
        <v>146.42754670763409</v>
      </c>
      <c r="C11" s="25">
        <v>19.11599475342123</v>
      </c>
      <c r="D11" s="25">
        <v>36.477935993647016</v>
      </c>
      <c r="E11" s="25">
        <v>76.330073540000001</v>
      </c>
      <c r="F11" s="25">
        <v>36.191772602739732</v>
      </c>
      <c r="G11" s="25">
        <v>16.129031800934595</v>
      </c>
    </row>
    <row r="12" spans="1:7">
      <c r="A12" s="18">
        <v>2020</v>
      </c>
      <c r="B12" s="23">
        <v>145.01677088131942</v>
      </c>
      <c r="C12" s="25">
        <v>10.044909162436651</v>
      </c>
      <c r="D12" s="25">
        <v>37.37237908846123</v>
      </c>
      <c r="E12" s="25">
        <v>71.451470877540984</v>
      </c>
      <c r="F12" s="25">
        <v>26.83063387978142</v>
      </c>
      <c r="G12" s="25">
        <v>17.263655905466031</v>
      </c>
    </row>
    <row r="13" spans="1:7">
      <c r="A13" s="18">
        <v>2021</v>
      </c>
      <c r="B13" s="23">
        <v>156.85290775557476</v>
      </c>
      <c r="C13" s="25">
        <v>12.024040843863052</v>
      </c>
      <c r="D13" s="25">
        <v>37.206484375620406</v>
      </c>
      <c r="E13" s="25">
        <v>78.634694275999991</v>
      </c>
      <c r="F13" s="25">
        <v>33.976811287671232</v>
      </c>
      <c r="G13" s="25">
        <v>19.940950321615404</v>
      </c>
    </row>
    <row r="14" spans="1:7">
      <c r="A14" s="18">
        <v>2022</v>
      </c>
      <c r="B14" s="23">
        <v>161.55592290281726</v>
      </c>
      <c r="C14" s="25">
        <v>16.332577749879132</v>
      </c>
      <c r="D14" s="25">
        <v>36.820264105618421</v>
      </c>
      <c r="E14" s="25">
        <v>86.078544187999995</v>
      </c>
      <c r="F14" s="25">
        <v>37.405563765863008</v>
      </c>
      <c r="G14" s="25">
        <v>15.309295570964828</v>
      </c>
    </row>
    <row r="15" spans="1:7">
      <c r="A15" s="18">
        <v>2023</v>
      </c>
      <c r="B15" s="23">
        <v>164.22340020579293</v>
      </c>
      <c r="C15" s="25">
        <v>17.835616585800743</v>
      </c>
      <c r="D15" s="25">
        <v>36.947156199126461</v>
      </c>
      <c r="E15" s="25">
        <v>92.059428565999994</v>
      </c>
      <c r="F15" s="25">
        <v>32.371147935890413</v>
      </c>
      <c r="G15" s="25">
        <v>14.089335657804151</v>
      </c>
    </row>
    <row r="16" spans="1:7">
      <c r="A16" s="18">
        <v>2024</v>
      </c>
      <c r="B16" s="23">
        <v>164.82299407889306</v>
      </c>
      <c r="C16" s="25">
        <v>19.004816359504517</v>
      </c>
      <c r="D16" s="25">
        <v>37.610042235883427</v>
      </c>
      <c r="E16" s="25">
        <v>88.16112195357924</v>
      </c>
      <c r="F16" s="25">
        <v>30.862980874316943</v>
      </c>
      <c r="G16" s="25">
        <v>13.877988118488743</v>
      </c>
    </row>
    <row r="17" spans="1:7">
      <c r="A17" s="18">
        <v>2025</v>
      </c>
      <c r="B17" s="23">
        <v>172.76335838544045</v>
      </c>
      <c r="C17" s="25">
        <v>19.736857099709997</v>
      </c>
      <c r="D17" s="25">
        <v>39.149972418895501</v>
      </c>
      <c r="E17" s="25">
        <v>91.548399282191653</v>
      </c>
      <c r="F17" s="25">
        <v>37.188351346721994</v>
      </c>
      <c r="G17" s="25">
        <v>14.866780630890734</v>
      </c>
    </row>
    <row r="18" spans="1:7">
      <c r="A18" s="18">
        <v>2026</v>
      </c>
      <c r="B18" s="23">
        <v>177.22041283771094</v>
      </c>
      <c r="C18" s="25">
        <v>20.43996647354</v>
      </c>
      <c r="D18" s="25">
        <v>39.408744568750926</v>
      </c>
      <c r="E18" s="25">
        <v>89.804476279451876</v>
      </c>
      <c r="F18" s="25">
        <v>38.477430032136105</v>
      </c>
      <c r="G18" s="25">
        <v>15.121507503492902</v>
      </c>
    </row>
    <row r="19" spans="1:7">
      <c r="A19" s="18">
        <v>2027</v>
      </c>
      <c r="B19" s="23">
        <v>181.28621166599905</v>
      </c>
      <c r="C19" s="25">
        <v>19.980016128790002</v>
      </c>
      <c r="D19" s="25">
        <v>39.673587045714321</v>
      </c>
      <c r="E19" s="25">
        <v>88.112923408219018</v>
      </c>
      <c r="F19" s="25">
        <v>38.477430032136105</v>
      </c>
      <c r="G19" s="25">
        <v>15.293515054840858</v>
      </c>
    </row>
    <row r="20" spans="1:7">
      <c r="A20" s="18">
        <v>2028</v>
      </c>
      <c r="B20" s="23">
        <v>184.93674195250273</v>
      </c>
      <c r="C20" s="25">
        <v>20.00482293828</v>
      </c>
      <c r="D20" s="25">
        <v>39.942928403918941</v>
      </c>
      <c r="E20" s="25">
        <v>85.50021523013686</v>
      </c>
      <c r="F20" s="25">
        <v>38.477430032136105</v>
      </c>
      <c r="G20" s="25">
        <v>14.511324373160958</v>
      </c>
    </row>
    <row r="21" spans="1:7">
      <c r="A21" s="18">
        <v>2029</v>
      </c>
      <c r="B21" s="23">
        <v>188.18146924414762</v>
      </c>
      <c r="C21" s="25">
        <v>19.157421516839996</v>
      </c>
      <c r="D21" s="25">
        <v>40.226239418873092</v>
      </c>
      <c r="E21" s="25">
        <v>83.75026545753407</v>
      </c>
      <c r="F21" s="25">
        <v>38.477430032136105</v>
      </c>
      <c r="G21" s="25">
        <v>14.422339644390975</v>
      </c>
    </row>
    <row r="22" spans="1:7">
      <c r="A22" s="18">
        <v>2030</v>
      </c>
      <c r="B22" s="23">
        <v>191.09600366097493</v>
      </c>
      <c r="C22" s="25">
        <v>19.34018243569</v>
      </c>
      <c r="D22" s="25">
        <v>40.5342464766943</v>
      </c>
      <c r="E22" s="25">
        <v>82.396263378082011</v>
      </c>
      <c r="F22" s="25">
        <v>38.477430032136105</v>
      </c>
      <c r="G22" s="25">
        <v>14.242791838072707</v>
      </c>
    </row>
    <row r="23" spans="1:7">
      <c r="A23" s="18">
        <v>2031</v>
      </c>
      <c r="B23" s="23">
        <v>193.69183404688448</v>
      </c>
      <c r="C23" s="25">
        <v>20.549624388870001</v>
      </c>
      <c r="D23" s="25">
        <v>40.844478398313917</v>
      </c>
      <c r="E23" s="25">
        <v>81.594662599999879</v>
      </c>
      <c r="F23" s="25">
        <v>38.477430032136105</v>
      </c>
      <c r="G23" s="25">
        <v>14.058289508764524</v>
      </c>
    </row>
    <row r="24" spans="1:7">
      <c r="A24" s="18">
        <v>2032</v>
      </c>
      <c r="B24" s="23">
        <v>195.67891021937621</v>
      </c>
      <c r="C24" s="25">
        <v>19.919320185840004</v>
      </c>
      <c r="D24" s="25">
        <v>41.172111943142752</v>
      </c>
      <c r="E24" s="25">
        <v>81.409859597260166</v>
      </c>
      <c r="F24" s="25">
        <v>38.477430032136105</v>
      </c>
      <c r="G24" s="25">
        <v>14.390666020566524</v>
      </c>
    </row>
    <row r="25" spans="1:7">
      <c r="A25" s="18">
        <v>2033</v>
      </c>
      <c r="B25" s="23">
        <v>198.16334621795937</v>
      </c>
      <c r="C25" s="25">
        <v>19.415174525590004</v>
      </c>
      <c r="D25" s="25">
        <v>41.495990933345233</v>
      </c>
      <c r="E25" s="25">
        <v>81.398588369862878</v>
      </c>
      <c r="F25" s="25">
        <v>38.477430032136105</v>
      </c>
      <c r="G25" s="25">
        <v>14.206765739992242</v>
      </c>
    </row>
    <row r="26" spans="1:7">
      <c r="A26" s="18">
        <v>2034</v>
      </c>
      <c r="B26" s="23">
        <v>200.04805295957073</v>
      </c>
      <c r="C26" s="25">
        <v>19.30340340883</v>
      </c>
      <c r="D26" s="25">
        <v>41.823151366499921</v>
      </c>
      <c r="E26" s="25">
        <v>81.400351786301229</v>
      </c>
      <c r="F26" s="25">
        <v>38.477430032136091</v>
      </c>
      <c r="G26" s="25">
        <v>13.859559771726687</v>
      </c>
    </row>
    <row r="27" spans="1:7">
      <c r="A27" s="18">
        <v>2035</v>
      </c>
      <c r="B27" s="23">
        <v>202.1890507949168</v>
      </c>
      <c r="C27" s="25">
        <v>19.801570588330001</v>
      </c>
      <c r="D27" s="25">
        <v>42.154889783198364</v>
      </c>
      <c r="E27" s="25">
        <v>81.251766701369732</v>
      </c>
      <c r="F27" s="25">
        <v>38.477430032136105</v>
      </c>
      <c r="G27" s="25">
        <v>13.887593642618874</v>
      </c>
    </row>
    <row r="29" spans="1:7">
      <c r="A29" s="3" t="s">
        <v>146</v>
      </c>
    </row>
    <row r="30" spans="1:7">
      <c r="A30" s="3" t="s">
        <v>147</v>
      </c>
    </row>
    <row r="31" spans="1:7">
      <c r="A31" s="3" t="s">
        <v>148</v>
      </c>
    </row>
  </sheetData>
  <hyperlinks>
    <hyperlink ref="A1" location="Índice!A1" display="Índice" xr:uid="{63E5C3AE-4D66-4F38-A34E-FA52592B0C88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FB986-CCCA-49BD-98E8-F737D90A7C96}">
  <dimension ref="A1:B13"/>
  <sheetViews>
    <sheetView showGridLines="0" zoomScaleNormal="100" workbookViewId="0"/>
  </sheetViews>
  <sheetFormatPr defaultRowHeight="14.5"/>
  <cols>
    <col min="1" max="1" width="12.6328125" customWidth="1"/>
    <col min="2" max="2" width="20.6328125" customWidth="1"/>
  </cols>
  <sheetData>
    <row r="1" spans="1:2">
      <c r="A1" s="11" t="s">
        <v>62</v>
      </c>
    </row>
    <row r="2" spans="1:2">
      <c r="A2" s="12"/>
      <c r="B2" s="12"/>
    </row>
    <row r="3" spans="1:2">
      <c r="A3" s="13" t="str">
        <f>Índice!A16</f>
        <v>Figura 7</v>
      </c>
      <c r="B3" s="14" t="str">
        <f>Índice!B16</f>
        <v xml:space="preserve">Ativos de refino em operação </v>
      </c>
    </row>
    <row r="4" spans="1:2">
      <c r="A4" s="15" t="s">
        <v>63</v>
      </c>
      <c r="B4" s="12" t="s">
        <v>66</v>
      </c>
    </row>
    <row r="6" spans="1:2" ht="23">
      <c r="A6" s="16" t="s">
        <v>64</v>
      </c>
      <c r="B6" s="17" t="s">
        <v>70</v>
      </c>
    </row>
    <row r="7" spans="1:2">
      <c r="A7" s="18">
        <v>2015</v>
      </c>
      <c r="B7" s="26">
        <v>17</v>
      </c>
    </row>
    <row r="8" spans="1:2">
      <c r="A8" s="18">
        <v>2025</v>
      </c>
      <c r="B8" s="26">
        <v>18</v>
      </c>
    </row>
    <row r="9" spans="1:2">
      <c r="A9" s="18">
        <v>2035</v>
      </c>
      <c r="B9" s="26">
        <v>20</v>
      </c>
    </row>
    <row r="11" spans="1:2">
      <c r="A11" s="3"/>
    </row>
    <row r="12" spans="1:2">
      <c r="A12" s="3"/>
    </row>
    <row r="13" spans="1:2">
      <c r="A13" s="3"/>
    </row>
  </sheetData>
  <hyperlinks>
    <hyperlink ref="A1" location="Índice!A1" display="Índice" xr:uid="{70A6F300-228F-4C37-A95F-B7833FC54A34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26AB6-DBE0-4D30-BEA3-7C5D55F7DDAA}">
  <dimension ref="A1:B13"/>
  <sheetViews>
    <sheetView showGridLines="0" zoomScaleNormal="100" workbookViewId="0"/>
  </sheetViews>
  <sheetFormatPr defaultRowHeight="14.5"/>
  <cols>
    <col min="1" max="1" width="12.6328125" customWidth="1"/>
    <col min="2" max="2" width="20.6328125" customWidth="1"/>
  </cols>
  <sheetData>
    <row r="1" spans="1:2">
      <c r="A1" s="11" t="s">
        <v>62</v>
      </c>
    </row>
    <row r="2" spans="1:2">
      <c r="A2" s="12"/>
      <c r="B2" s="12"/>
    </row>
    <row r="3" spans="1:2">
      <c r="A3" s="13" t="str">
        <f>Índice!A17</f>
        <v>Figura 8</v>
      </c>
      <c r="B3" s="14" t="str">
        <f>Índice!B17</f>
        <v>Capacidade de refino de petróleo (milhão b/d)</v>
      </c>
    </row>
    <row r="4" spans="1:2">
      <c r="A4" s="15" t="s">
        <v>63</v>
      </c>
      <c r="B4" s="12" t="s">
        <v>66</v>
      </c>
    </row>
    <row r="6" spans="1:2" ht="23">
      <c r="A6" s="16" t="s">
        <v>64</v>
      </c>
      <c r="B6" s="17" t="s">
        <v>14</v>
      </c>
    </row>
    <row r="7" spans="1:2">
      <c r="A7" s="18">
        <v>2015</v>
      </c>
      <c r="B7" s="22">
        <v>2.2200000000000002</v>
      </c>
    </row>
    <row r="8" spans="1:2">
      <c r="A8" s="18">
        <v>2025</v>
      </c>
      <c r="B8" s="22">
        <v>2.33</v>
      </c>
    </row>
    <row r="9" spans="1:2">
      <c r="A9" s="18">
        <v>2035</v>
      </c>
      <c r="B9" s="22">
        <v>2.56</v>
      </c>
    </row>
    <row r="11" spans="1:2">
      <c r="A11" s="3"/>
    </row>
    <row r="12" spans="1:2">
      <c r="A12" s="3"/>
    </row>
    <row r="13" spans="1:2">
      <c r="A13" s="3"/>
    </row>
  </sheetData>
  <hyperlinks>
    <hyperlink ref="A1" location="Índice!A1" display="Índice" xr:uid="{B8BD4EFE-8BBA-4456-AB88-8C7C1C2714CC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37E22-1DA3-4124-A976-2B18EA4911FB}">
  <dimension ref="A1:E13"/>
  <sheetViews>
    <sheetView showGridLines="0" zoomScaleNormal="100" workbookViewId="0"/>
  </sheetViews>
  <sheetFormatPr defaultRowHeight="14.5"/>
  <cols>
    <col min="1" max="1" width="12.6328125" customWidth="1"/>
    <col min="2" max="5" width="20.6328125" customWidth="1"/>
  </cols>
  <sheetData>
    <row r="1" spans="1:5">
      <c r="A1" s="11" t="s">
        <v>62</v>
      </c>
    </row>
    <row r="2" spans="1:5">
      <c r="A2" s="12"/>
      <c r="B2" s="12"/>
    </row>
    <row r="3" spans="1:5">
      <c r="A3" s="13" t="str">
        <f>Índice!A18</f>
        <v>Figura 9</v>
      </c>
      <c r="B3" s="14" t="str">
        <f>Índice!B18</f>
        <v>Balanço nacional de petróleo (milhão b/d)</v>
      </c>
    </row>
    <row r="4" spans="1:5">
      <c r="A4" s="15" t="s">
        <v>63</v>
      </c>
      <c r="B4" s="12" t="s">
        <v>66</v>
      </c>
    </row>
    <row r="6" spans="1:5" ht="34.5">
      <c r="A6" s="16" t="s">
        <v>64</v>
      </c>
      <c r="B6" s="17" t="s">
        <v>9</v>
      </c>
      <c r="C6" s="28" t="s">
        <v>154</v>
      </c>
      <c r="D6" s="28" t="s">
        <v>155</v>
      </c>
      <c r="E6" s="28" t="s">
        <v>74</v>
      </c>
    </row>
    <row r="7" spans="1:5">
      <c r="A7" s="18">
        <v>2025</v>
      </c>
      <c r="B7" s="23">
        <v>3.5</v>
      </c>
      <c r="C7" s="25">
        <v>2</v>
      </c>
      <c r="D7" s="25">
        <v>0.2</v>
      </c>
      <c r="E7" s="25">
        <v>1.8</v>
      </c>
    </row>
    <row r="8" spans="1:5">
      <c r="A8" s="18">
        <v>2028</v>
      </c>
      <c r="B8" s="23">
        <v>4.8</v>
      </c>
      <c r="C8" s="25">
        <v>2.1</v>
      </c>
      <c r="D8" s="25">
        <v>0.2</v>
      </c>
      <c r="E8" s="25">
        <v>2.9</v>
      </c>
    </row>
    <row r="9" spans="1:5">
      <c r="A9" s="18">
        <v>2032</v>
      </c>
      <c r="B9" s="23">
        <v>5.0999999999999996</v>
      </c>
      <c r="C9" s="25">
        <v>2.2999999999999998</v>
      </c>
      <c r="D9" s="25">
        <v>0.1</v>
      </c>
      <c r="E9" s="25">
        <v>3</v>
      </c>
    </row>
    <row r="10" spans="1:5">
      <c r="A10" s="18">
        <v>2035</v>
      </c>
      <c r="B10" s="23">
        <v>4.9000000000000004</v>
      </c>
      <c r="C10" s="25">
        <v>2.2999999999999998</v>
      </c>
      <c r="D10" s="25">
        <v>0.1</v>
      </c>
      <c r="E10" s="25">
        <v>2.7</v>
      </c>
    </row>
    <row r="11" spans="1:5">
      <c r="A11" s="3"/>
    </row>
    <row r="12" spans="1:5">
      <c r="A12" s="3"/>
    </row>
    <row r="13" spans="1:5">
      <c r="A13" s="3"/>
    </row>
  </sheetData>
  <hyperlinks>
    <hyperlink ref="A1" location="Índice!A1" display="Índice" xr:uid="{3F9ED2B8-7767-48B8-B17B-0113404735C2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D8BC6-97F0-4CAC-9FAC-C53282D355EB}">
  <dimension ref="A1:B13"/>
  <sheetViews>
    <sheetView showGridLines="0" zoomScaleNormal="100" workbookViewId="0"/>
  </sheetViews>
  <sheetFormatPr defaultRowHeight="14.5"/>
  <cols>
    <col min="1" max="1" width="12.6328125" customWidth="1"/>
    <col min="2" max="2" width="20.6328125" customWidth="1"/>
  </cols>
  <sheetData>
    <row r="1" spans="1:2">
      <c r="A1" s="11" t="s">
        <v>62</v>
      </c>
    </row>
    <row r="2" spans="1:2">
      <c r="A2" s="12"/>
      <c r="B2" s="12"/>
    </row>
    <row r="3" spans="1:2">
      <c r="A3" s="13" t="str">
        <f>Índice!A19</f>
        <v>Figura 10</v>
      </c>
      <c r="B3" s="14" t="str">
        <f>Índice!B19</f>
        <v>Fator de utilização das refinarias necionais (%)</v>
      </c>
    </row>
    <row r="4" spans="1:2">
      <c r="A4" s="15" t="s">
        <v>63</v>
      </c>
      <c r="B4" s="12" t="s">
        <v>66</v>
      </c>
    </row>
    <row r="6" spans="1:2" ht="23">
      <c r="A6" s="16" t="s">
        <v>64</v>
      </c>
      <c r="B6" s="17" t="s">
        <v>156</v>
      </c>
    </row>
    <row r="7" spans="1:2">
      <c r="A7" s="18">
        <v>2025</v>
      </c>
      <c r="B7" s="21">
        <v>0.85</v>
      </c>
    </row>
    <row r="8" spans="1:2">
      <c r="A8" s="18">
        <v>2028</v>
      </c>
      <c r="B8" s="21">
        <v>0.88</v>
      </c>
    </row>
    <row r="9" spans="1:2">
      <c r="A9" s="18">
        <v>2032</v>
      </c>
      <c r="B9" s="21">
        <v>0.88</v>
      </c>
    </row>
    <row r="10" spans="1:2">
      <c r="A10" s="18">
        <v>2035</v>
      </c>
      <c r="B10" s="21">
        <v>0.88</v>
      </c>
    </row>
    <row r="11" spans="1:2">
      <c r="A11" s="3"/>
    </row>
    <row r="12" spans="1:2">
      <c r="A12" s="3"/>
    </row>
    <row r="13" spans="1:2">
      <c r="A13" s="3"/>
    </row>
  </sheetData>
  <hyperlinks>
    <hyperlink ref="A1" location="Índice!A1" display="Índice" xr:uid="{5E782A53-A430-448E-B8E8-92748BC565AB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983F7-6FD1-4C8E-9D98-3B38AC34C4D3}">
  <dimension ref="A1:B13"/>
  <sheetViews>
    <sheetView showGridLines="0" zoomScaleNormal="100" workbookViewId="0"/>
  </sheetViews>
  <sheetFormatPr defaultRowHeight="14.5"/>
  <cols>
    <col min="1" max="1" width="12.6328125" customWidth="1"/>
    <col min="2" max="2" width="20.6328125" customWidth="1"/>
  </cols>
  <sheetData>
    <row r="1" spans="1:2">
      <c r="A1" s="11" t="s">
        <v>62</v>
      </c>
    </row>
    <row r="2" spans="1:2">
      <c r="A2" s="12"/>
      <c r="B2" s="12"/>
    </row>
    <row r="3" spans="1:2">
      <c r="A3" s="13" t="str">
        <f>Índice!A20</f>
        <v>Figura 11</v>
      </c>
      <c r="B3" s="14" t="str">
        <f>Índice!B20</f>
        <v>Participação do óleo nacional na carga processada (%)</v>
      </c>
    </row>
    <row r="4" spans="1:2">
      <c r="A4" s="15" t="s">
        <v>63</v>
      </c>
      <c r="B4" s="12" t="s">
        <v>66</v>
      </c>
    </row>
    <row r="6" spans="1:2" ht="23">
      <c r="A6" s="16" t="s">
        <v>64</v>
      </c>
      <c r="B6" s="17" t="s">
        <v>157</v>
      </c>
    </row>
    <row r="7" spans="1:2">
      <c r="A7" s="18">
        <v>2025</v>
      </c>
      <c r="B7" s="21">
        <v>0.88</v>
      </c>
    </row>
    <row r="8" spans="1:2">
      <c r="A8" s="18">
        <v>2028</v>
      </c>
      <c r="B8" s="21">
        <v>0.89</v>
      </c>
    </row>
    <row r="9" spans="1:2">
      <c r="A9" s="18">
        <v>2032</v>
      </c>
      <c r="B9" s="21">
        <v>0.94</v>
      </c>
    </row>
    <row r="10" spans="1:2">
      <c r="A10" s="18">
        <v>2035</v>
      </c>
      <c r="B10" s="21">
        <v>0.96</v>
      </c>
    </row>
    <row r="11" spans="1:2">
      <c r="A11" s="3"/>
    </row>
    <row r="12" spans="1:2">
      <c r="A12" s="3"/>
    </row>
    <row r="13" spans="1:2">
      <c r="A13" s="3"/>
    </row>
  </sheetData>
  <hyperlinks>
    <hyperlink ref="A1" location="Índice!A1" display="Índice" xr:uid="{97C54E2E-E73F-41A9-9215-4C9A8809EB00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721F1-6AF8-4C84-9C73-6AA503233387}">
  <dimension ref="A1:B13"/>
  <sheetViews>
    <sheetView showGridLines="0" zoomScaleNormal="100" workbookViewId="0"/>
  </sheetViews>
  <sheetFormatPr defaultRowHeight="14.5"/>
  <cols>
    <col min="1" max="1" width="12.6328125" customWidth="1"/>
    <col min="2" max="2" width="20.6328125" customWidth="1"/>
  </cols>
  <sheetData>
    <row r="1" spans="1:2">
      <c r="A1" s="11" t="s">
        <v>62</v>
      </c>
    </row>
    <row r="2" spans="1:2">
      <c r="A2" s="12"/>
      <c r="B2" s="12"/>
    </row>
    <row r="3" spans="1:2">
      <c r="A3" s="13" t="str">
        <f>Índice!A21</f>
        <v>Figura 12</v>
      </c>
      <c r="B3" s="14" t="str">
        <f>Índice!B21</f>
        <v>Relação entre exportação bruta e produção nacional (%)</v>
      </c>
    </row>
    <row r="4" spans="1:2">
      <c r="A4" s="15" t="s">
        <v>63</v>
      </c>
      <c r="B4" s="12" t="s">
        <v>66</v>
      </c>
    </row>
    <row r="6" spans="1:2" ht="34.5">
      <c r="A6" s="16" t="s">
        <v>64</v>
      </c>
      <c r="B6" s="17" t="s">
        <v>158</v>
      </c>
    </row>
    <row r="7" spans="1:2">
      <c r="A7" s="18">
        <v>2025</v>
      </c>
      <c r="B7" s="21">
        <v>0.51</v>
      </c>
    </row>
    <row r="8" spans="1:2">
      <c r="A8" s="18">
        <v>2028</v>
      </c>
      <c r="B8" s="21">
        <v>0.61</v>
      </c>
    </row>
    <row r="9" spans="1:2">
      <c r="A9" s="18">
        <v>2032</v>
      </c>
      <c r="B9" s="21">
        <v>0.57999999999999996</v>
      </c>
    </row>
    <row r="10" spans="1:2">
      <c r="A10" s="18">
        <v>2035</v>
      </c>
      <c r="B10" s="21">
        <v>0.55000000000000004</v>
      </c>
    </row>
    <row r="11" spans="1:2">
      <c r="A11" s="3"/>
    </row>
    <row r="12" spans="1:2">
      <c r="A12" s="3"/>
    </row>
    <row r="13" spans="1:2">
      <c r="A13" s="3"/>
    </row>
  </sheetData>
  <hyperlinks>
    <hyperlink ref="A1" location="Índice!A1" display="Índice" xr:uid="{DF92C01F-3132-4E33-8BF9-215E5EADC668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8D931-5741-4F62-8727-8E279810D093}">
  <dimension ref="A1:C15"/>
  <sheetViews>
    <sheetView showGridLines="0" zoomScaleNormal="100" workbookViewId="0"/>
  </sheetViews>
  <sheetFormatPr defaultRowHeight="14.5"/>
  <cols>
    <col min="1" max="1" width="12.6328125" customWidth="1"/>
    <col min="2" max="3" width="20.6328125" customWidth="1"/>
  </cols>
  <sheetData>
    <row r="1" spans="1:3">
      <c r="A1" s="11" t="s">
        <v>62</v>
      </c>
    </row>
    <row r="2" spans="1:3">
      <c r="A2" s="12"/>
      <c r="B2" s="12"/>
    </row>
    <row r="3" spans="1:3">
      <c r="A3" s="13" t="str">
        <f>Índice!A22</f>
        <v>Figura 13</v>
      </c>
      <c r="B3" s="14" t="str">
        <f>Índice!B22</f>
        <v>Importações brutas de petróleo por corrente (mil b/d)</v>
      </c>
    </row>
    <row r="4" spans="1:3">
      <c r="A4" s="15" t="s">
        <v>63</v>
      </c>
      <c r="B4" s="12" t="s">
        <v>159</v>
      </c>
    </row>
    <row r="6" spans="1:3">
      <c r="A6" s="16" t="s">
        <v>64</v>
      </c>
      <c r="B6" s="17" t="s">
        <v>162</v>
      </c>
      <c r="C6" s="28" t="s">
        <v>163</v>
      </c>
    </row>
    <row r="7" spans="1:3">
      <c r="A7" s="18">
        <v>2019</v>
      </c>
      <c r="B7" s="26">
        <v>67.560347501741646</v>
      </c>
      <c r="C7" s="18">
        <v>121.70971845581538</v>
      </c>
    </row>
    <row r="8" spans="1:3">
      <c r="A8" s="18">
        <v>2022</v>
      </c>
      <c r="B8" s="26">
        <v>91.25159882959008</v>
      </c>
      <c r="C8" s="18">
        <v>183.45593512713532</v>
      </c>
    </row>
    <row r="9" spans="1:3">
      <c r="A9" s="18">
        <v>2025</v>
      </c>
      <c r="B9" s="26">
        <v>72</v>
      </c>
      <c r="C9" s="18">
        <v>169.56303541477513</v>
      </c>
    </row>
    <row r="10" spans="1:3">
      <c r="A10" s="18">
        <v>2028</v>
      </c>
      <c r="B10" s="26">
        <v>70.445905600000003</v>
      </c>
      <c r="C10" s="18">
        <v>171.82888979581094</v>
      </c>
    </row>
    <row r="11" spans="1:3">
      <c r="A11" s="18">
        <v>2032</v>
      </c>
      <c r="B11" s="26">
        <v>0</v>
      </c>
      <c r="C11" s="18">
        <v>137.03295196796233</v>
      </c>
    </row>
    <row r="12" spans="1:3">
      <c r="A12" s="18">
        <v>2035</v>
      </c>
      <c r="B12" s="26">
        <v>0</v>
      </c>
      <c r="C12" s="18">
        <v>86.220308057422756</v>
      </c>
    </row>
    <row r="13" spans="1:3">
      <c r="A13" s="3"/>
    </row>
    <row r="14" spans="1:3">
      <c r="A14" s="3" t="s">
        <v>160</v>
      </c>
    </row>
    <row r="15" spans="1:3">
      <c r="A15" s="3" t="s">
        <v>161</v>
      </c>
    </row>
  </sheetData>
  <hyperlinks>
    <hyperlink ref="A1" location="Índice!A1" display="Índice" xr:uid="{6CEB8851-9389-41FE-B630-3C3476ECCC4A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512D6-33CC-44F0-9467-42BA441726C3}">
  <dimension ref="A1:E16"/>
  <sheetViews>
    <sheetView showGridLines="0" zoomScaleNormal="100" workbookViewId="0"/>
  </sheetViews>
  <sheetFormatPr defaultRowHeight="14.5"/>
  <cols>
    <col min="1" max="1" width="12.6328125" customWidth="1"/>
    <col min="2" max="5" width="20.6328125" customWidth="1"/>
  </cols>
  <sheetData>
    <row r="1" spans="1:5">
      <c r="A1" s="11" t="s">
        <v>62</v>
      </c>
    </row>
    <row r="2" spans="1:5">
      <c r="A2" s="12"/>
      <c r="B2" s="12"/>
    </row>
    <row r="3" spans="1:5">
      <c r="A3" s="13" t="str">
        <f>Índice!A23</f>
        <v>Figura 14</v>
      </c>
      <c r="B3" s="14" t="str">
        <f>Índice!B23</f>
        <v>Petróleos processados nas refinarias nacionais por origem (%)</v>
      </c>
    </row>
    <row r="4" spans="1:5">
      <c r="A4" s="15" t="s">
        <v>63</v>
      </c>
      <c r="B4" s="12" t="s">
        <v>71</v>
      </c>
    </row>
    <row r="6" spans="1:5">
      <c r="A6" s="16" t="s">
        <v>64</v>
      </c>
      <c r="B6" s="17" t="s">
        <v>169</v>
      </c>
      <c r="C6" s="28" t="s">
        <v>166</v>
      </c>
      <c r="D6" s="28" t="s">
        <v>168</v>
      </c>
      <c r="E6" s="28" t="s">
        <v>167</v>
      </c>
    </row>
    <row r="7" spans="1:5">
      <c r="A7" s="18">
        <v>2010</v>
      </c>
      <c r="B7" s="21">
        <v>1.3460447228616158E-2</v>
      </c>
      <c r="C7" s="30">
        <v>0.66535635403608817</v>
      </c>
      <c r="D7" s="30">
        <v>0.10945969586463308</v>
      </c>
      <c r="E7" s="30">
        <v>0.21172350287066255</v>
      </c>
    </row>
    <row r="8" spans="1:5">
      <c r="A8" s="18">
        <v>2015</v>
      </c>
      <c r="B8" s="21">
        <v>0.10341006949961888</v>
      </c>
      <c r="C8" s="30">
        <v>0.63822738614013508</v>
      </c>
      <c r="D8" s="30">
        <v>8.5067649265629E-2</v>
      </c>
      <c r="E8" s="30">
        <v>0.17329489509461704</v>
      </c>
    </row>
    <row r="9" spans="1:5">
      <c r="A9" s="18">
        <v>2020</v>
      </c>
      <c r="B9" s="21">
        <v>0.40658471258481194</v>
      </c>
      <c r="C9" s="30">
        <v>0.43517482927254825</v>
      </c>
      <c r="D9" s="30">
        <v>5.0656630300342093E-2</v>
      </c>
      <c r="E9" s="30">
        <v>0.1075838278422977</v>
      </c>
    </row>
    <row r="10" spans="1:5">
      <c r="A10" s="18">
        <v>2025</v>
      </c>
      <c r="B10" s="21">
        <v>0.59036373672333398</v>
      </c>
      <c r="C10" s="30">
        <v>0.231399286836354</v>
      </c>
      <c r="D10" s="30">
        <v>4.7659412025642146E-2</v>
      </c>
      <c r="E10" s="30">
        <v>0.13057756441467028</v>
      </c>
    </row>
    <row r="11" spans="1:5">
      <c r="A11" s="18">
        <v>2030</v>
      </c>
      <c r="B11" s="21">
        <v>0.6905808125237729</v>
      </c>
      <c r="C11" s="30">
        <v>0.17295337864323779</v>
      </c>
      <c r="D11" s="30">
        <v>5.7894823439275975E-2</v>
      </c>
      <c r="E11" s="30">
        <v>7.8570985393713322E-2</v>
      </c>
    </row>
    <row r="12" spans="1:5">
      <c r="A12" s="18">
        <v>2035</v>
      </c>
      <c r="B12" s="21">
        <v>0.67697567831471328</v>
      </c>
      <c r="C12" s="30">
        <v>0.12375675916635716</v>
      </c>
      <c r="D12" s="30">
        <v>0.16112460620207383</v>
      </c>
      <c r="E12" s="30">
        <v>3.8142956316855714E-2</v>
      </c>
    </row>
    <row r="13" spans="1:5">
      <c r="A13" s="3"/>
    </row>
    <row r="14" spans="1:5">
      <c r="A14" s="3" t="s">
        <v>146</v>
      </c>
    </row>
    <row r="15" spans="1:5">
      <c r="A15" s="3" t="s">
        <v>164</v>
      </c>
    </row>
    <row r="16" spans="1:5">
      <c r="A16" s="3" t="s">
        <v>165</v>
      </c>
    </row>
  </sheetData>
  <hyperlinks>
    <hyperlink ref="A1" location="Índice!A1" display="Índice" xr:uid="{304229E1-FE90-4B2C-B06D-408B4C5A0F50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07030-6381-41D5-AEA2-1A30B615CDF1}">
  <dimension ref="A1:H30"/>
  <sheetViews>
    <sheetView showGridLines="0" zoomScaleNormal="100" workbookViewId="0"/>
  </sheetViews>
  <sheetFormatPr defaultRowHeight="14.5"/>
  <cols>
    <col min="1" max="1" width="12.6328125" customWidth="1"/>
    <col min="2" max="8" width="20.6328125" customWidth="1"/>
  </cols>
  <sheetData>
    <row r="1" spans="1:8">
      <c r="A1" s="11" t="s">
        <v>62</v>
      </c>
    </row>
    <row r="2" spans="1:8">
      <c r="A2" s="12"/>
      <c r="B2" s="12"/>
    </row>
    <row r="3" spans="1:8">
      <c r="A3" s="13" t="str">
        <f>Índice!A24</f>
        <v>Figura 15</v>
      </c>
      <c r="B3" s="14" t="str">
        <f>Índice!B24</f>
        <v>Perfil de produção das refinarias nacionais (%)</v>
      </c>
    </row>
    <row r="4" spans="1:8">
      <c r="A4" s="15" t="s">
        <v>63</v>
      </c>
      <c r="B4" s="12" t="s">
        <v>66</v>
      </c>
    </row>
    <row r="6" spans="1:8">
      <c r="A6" s="16" t="s">
        <v>64</v>
      </c>
      <c r="B6" s="17" t="s">
        <v>177</v>
      </c>
      <c r="C6" s="28" t="s">
        <v>176</v>
      </c>
      <c r="D6" s="28" t="s">
        <v>175</v>
      </c>
      <c r="E6" s="28" t="s">
        <v>174</v>
      </c>
      <c r="F6" s="28" t="s">
        <v>173</v>
      </c>
      <c r="G6" s="28" t="s">
        <v>172</v>
      </c>
      <c r="H6" s="28" t="s">
        <v>171</v>
      </c>
    </row>
    <row r="7" spans="1:8">
      <c r="A7" s="18">
        <v>2015</v>
      </c>
      <c r="B7" s="21">
        <v>5.9187555027757702E-2</v>
      </c>
      <c r="C7" s="30">
        <v>4.0004425827168587E-2</v>
      </c>
      <c r="D7" s="30">
        <v>0.23025836389694485</v>
      </c>
      <c r="E7" s="30">
        <v>4.8891665590783499E-2</v>
      </c>
      <c r="F7" s="30">
        <v>0.42428126030629143</v>
      </c>
      <c r="G7" s="30">
        <v>0.12797178141974355</v>
      </c>
      <c r="H7" s="30">
        <v>6.9404947931310329E-2</v>
      </c>
    </row>
    <row r="8" spans="1:8">
      <c r="A8" s="18">
        <v>2016</v>
      </c>
      <c r="B8" s="21">
        <v>6.2232962439609137E-2</v>
      </c>
      <c r="C8" s="30">
        <v>3.1122729326226253E-2</v>
      </c>
      <c r="D8" s="30">
        <v>0.24975443000727471</v>
      </c>
      <c r="E8" s="30">
        <v>5.3767416542120049E-2</v>
      </c>
      <c r="F8" s="30">
        <v>0.4155755076788033</v>
      </c>
      <c r="G8" s="30">
        <v>0.1112020271901715</v>
      </c>
      <c r="H8" s="30">
        <v>7.634492681579505E-2</v>
      </c>
    </row>
    <row r="9" spans="1:8">
      <c r="A9" s="18">
        <v>2017</v>
      </c>
      <c r="B9" s="21">
        <v>6.5500816168199083E-2</v>
      </c>
      <c r="C9" s="30">
        <v>3.1676341122043025E-2</v>
      </c>
      <c r="D9" s="30">
        <v>0.25977575029215683</v>
      </c>
      <c r="E9" s="30">
        <v>5.978203514248908E-2</v>
      </c>
      <c r="F9" s="30">
        <v>0.38721176065948076</v>
      </c>
      <c r="G9" s="30">
        <v>0.11850789820260121</v>
      </c>
      <c r="H9" s="30">
        <v>7.7545398413029931E-2</v>
      </c>
    </row>
    <row r="10" spans="1:8">
      <c r="A10" s="18">
        <v>2018</v>
      </c>
      <c r="B10" s="21">
        <v>6.2682711851300796E-2</v>
      </c>
      <c r="C10" s="30">
        <v>4.0539073761503397E-2</v>
      </c>
      <c r="D10" s="30">
        <v>0.24235087481353212</v>
      </c>
      <c r="E10" s="30">
        <v>6.2855672359841033E-2</v>
      </c>
      <c r="F10" s="30">
        <v>0.40654349520764976</v>
      </c>
      <c r="G10" s="30">
        <v>0.10985954775263164</v>
      </c>
      <c r="H10" s="30">
        <v>7.5168624253541247E-2</v>
      </c>
    </row>
    <row r="11" spans="1:8">
      <c r="A11" s="18">
        <v>2019</v>
      </c>
      <c r="B11" s="21">
        <v>6.3330929965086588E-2</v>
      </c>
      <c r="C11" s="30">
        <v>4.4536808020905122E-2</v>
      </c>
      <c r="D11" s="30">
        <v>0.23772253610740607</v>
      </c>
      <c r="E11" s="30">
        <v>5.9922665233601423E-2</v>
      </c>
      <c r="F11" s="30">
        <v>0.40140822456521225</v>
      </c>
      <c r="G11" s="30">
        <v>0.12074131898888896</v>
      </c>
      <c r="H11" s="30">
        <v>7.2337517118899658E-2</v>
      </c>
    </row>
    <row r="12" spans="1:8">
      <c r="A12" s="18">
        <v>2020</v>
      </c>
      <c r="B12" s="21">
        <v>6.540949247035846E-2</v>
      </c>
      <c r="C12" s="30">
        <v>5.9242216355159222E-2</v>
      </c>
      <c r="D12" s="30">
        <v>0.20780921452041998</v>
      </c>
      <c r="E12" s="30">
        <v>3.1739770439727019E-2</v>
      </c>
      <c r="F12" s="30">
        <v>0.39435067312185917</v>
      </c>
      <c r="G12" s="30">
        <v>0.1665549796596083</v>
      </c>
      <c r="H12" s="30">
        <v>7.4893653432867927E-2</v>
      </c>
    </row>
    <row r="13" spans="1:8">
      <c r="A13" s="18">
        <v>2021</v>
      </c>
      <c r="B13" s="21">
        <v>6.2868492133082085E-2</v>
      </c>
      <c r="C13" s="30">
        <v>4.2870558232331879E-2</v>
      </c>
      <c r="D13" s="30">
        <v>0.23542733776895436</v>
      </c>
      <c r="E13" s="30">
        <v>3.7602001212665943E-2</v>
      </c>
      <c r="F13" s="30">
        <v>0.3949738456993816</v>
      </c>
      <c r="G13" s="30">
        <v>0.15870948275486452</v>
      </c>
      <c r="H13" s="30">
        <v>6.7548282198719681E-2</v>
      </c>
    </row>
    <row r="14" spans="1:8">
      <c r="A14" s="18">
        <v>2022</v>
      </c>
      <c r="B14" s="21">
        <v>6.2543192515126592E-2</v>
      </c>
      <c r="C14" s="30">
        <v>5.0224474736138065E-2</v>
      </c>
      <c r="D14" s="30">
        <v>0.22652376424879636</v>
      </c>
      <c r="E14" s="30">
        <v>4.183857046216171E-2</v>
      </c>
      <c r="F14" s="30">
        <v>0.39002514527394783</v>
      </c>
      <c r="G14" s="30">
        <v>0.15866603292020087</v>
      </c>
      <c r="H14" s="30">
        <v>7.0178819843628518E-2</v>
      </c>
    </row>
    <row r="15" spans="1:8">
      <c r="A15" s="18">
        <v>2023</v>
      </c>
      <c r="B15" s="21">
        <v>5.9966800436251994E-2</v>
      </c>
      <c r="C15" s="30">
        <v>4.6949419549716515E-2</v>
      </c>
      <c r="D15" s="30">
        <v>0.23488532235459295</v>
      </c>
      <c r="E15" s="30">
        <v>4.4877936559125982E-2</v>
      </c>
      <c r="F15" s="30">
        <v>0.38963329247006789</v>
      </c>
      <c r="G15" s="30">
        <v>0.15338325716210355</v>
      </c>
      <c r="H15" s="30">
        <v>7.0303971468140991E-2</v>
      </c>
    </row>
    <row r="16" spans="1:8">
      <c r="A16" s="18">
        <v>2024</v>
      </c>
      <c r="B16" s="21">
        <v>5.7903566023068051E-2</v>
      </c>
      <c r="C16" s="30">
        <v>4.3582938095758417E-2</v>
      </c>
      <c r="D16" s="30">
        <v>0.24330438480712824</v>
      </c>
      <c r="E16" s="30">
        <v>4.7615294841181856E-2</v>
      </c>
      <c r="F16" s="30">
        <v>0.39694659760633177</v>
      </c>
      <c r="G16" s="30">
        <v>0.14195654477967334</v>
      </c>
      <c r="H16" s="30">
        <v>6.8690673846858202E-2</v>
      </c>
    </row>
    <row r="17" spans="1:8">
      <c r="A17" s="18">
        <v>2025</v>
      </c>
      <c r="B17" s="21">
        <v>5.6981242572273764E-2</v>
      </c>
      <c r="C17" s="30">
        <v>4.5692450359791997E-2</v>
      </c>
      <c r="D17" s="30">
        <v>0.24690838823821401</v>
      </c>
      <c r="E17" s="30">
        <v>4.834279964534223E-2</v>
      </c>
      <c r="F17" s="30">
        <v>0.39319468480369457</v>
      </c>
      <c r="G17" s="30">
        <v>0.14394174076419811</v>
      </c>
      <c r="H17" s="30">
        <v>6.4938693616485382E-2</v>
      </c>
    </row>
    <row r="18" spans="1:8">
      <c r="A18" s="18">
        <v>2026</v>
      </c>
      <c r="B18" s="21">
        <v>5.9688587374962999E-2</v>
      </c>
      <c r="C18" s="30">
        <v>4.680497627997017E-2</v>
      </c>
      <c r="D18" s="30">
        <v>0.24320865493077246</v>
      </c>
      <c r="E18" s="30">
        <v>4.8619323820307675E-2</v>
      </c>
      <c r="F18" s="30">
        <v>0.39753593200384574</v>
      </c>
      <c r="G18" s="30">
        <v>0.13319625795010218</v>
      </c>
      <c r="H18" s="30">
        <v>7.0946267640038724E-2</v>
      </c>
    </row>
    <row r="19" spans="1:8">
      <c r="A19" s="18">
        <v>2027</v>
      </c>
      <c r="B19" s="21">
        <v>5.9337174506954596E-2</v>
      </c>
      <c r="C19" s="30">
        <v>4.7477280385314471E-2</v>
      </c>
      <c r="D19" s="30">
        <v>0.23861978444157522</v>
      </c>
      <c r="E19" s="30">
        <v>4.9993449148816232E-2</v>
      </c>
      <c r="F19" s="30">
        <v>0.39663943648868677</v>
      </c>
      <c r="G19" s="30">
        <v>0.14215111157481716</v>
      </c>
      <c r="H19" s="30">
        <v>6.5781763453835393E-2</v>
      </c>
    </row>
    <row r="20" spans="1:8">
      <c r="A20" s="18">
        <v>2028</v>
      </c>
      <c r="B20" s="21">
        <v>5.8905893697208708E-2</v>
      </c>
      <c r="C20" s="30">
        <v>4.7613791782422143E-2</v>
      </c>
      <c r="D20" s="30">
        <v>0.23646533156621338</v>
      </c>
      <c r="E20" s="30">
        <v>4.9618304727111658E-2</v>
      </c>
      <c r="F20" s="30">
        <v>0.39925825953492872</v>
      </c>
      <c r="G20" s="30">
        <v>0.14241690879924146</v>
      </c>
      <c r="H20" s="30">
        <v>6.5721509892874105E-2</v>
      </c>
    </row>
    <row r="21" spans="1:8">
      <c r="A21" s="18">
        <v>2029</v>
      </c>
      <c r="B21" s="21">
        <v>5.7448333922314881E-2</v>
      </c>
      <c r="C21" s="30">
        <v>5.2923616764603429E-2</v>
      </c>
      <c r="D21" s="30">
        <v>0.2292330988475122</v>
      </c>
      <c r="E21" s="30">
        <v>5.4801279750678888E-2</v>
      </c>
      <c r="F21" s="30">
        <v>0.40608842469032974</v>
      </c>
      <c r="G21" s="30">
        <v>0.14011985142959976</v>
      </c>
      <c r="H21" s="30">
        <v>5.938539459496097E-2</v>
      </c>
    </row>
    <row r="22" spans="1:8">
      <c r="A22" s="18">
        <v>2030</v>
      </c>
      <c r="B22" s="21">
        <v>5.6585390894272974E-2</v>
      </c>
      <c r="C22" s="30">
        <v>6.5172645015871458E-2</v>
      </c>
      <c r="D22" s="30">
        <v>0.21440530172391509</v>
      </c>
      <c r="E22" s="30">
        <v>5.2632851927396099E-2</v>
      </c>
      <c r="F22" s="30">
        <v>0.42014573481806761</v>
      </c>
      <c r="G22" s="30">
        <v>0.12684364137969997</v>
      </c>
      <c r="H22" s="30">
        <v>6.4214434240776663E-2</v>
      </c>
    </row>
    <row r="23" spans="1:8">
      <c r="A23" s="18">
        <v>2031</v>
      </c>
      <c r="B23" s="21">
        <v>5.5666987165568123E-2</v>
      </c>
      <c r="C23" s="30">
        <v>6.8987769253423842E-2</v>
      </c>
      <c r="D23" s="30">
        <v>0.20951579744963877</v>
      </c>
      <c r="E23" s="30">
        <v>5.2675573667699059E-2</v>
      </c>
      <c r="F23" s="30">
        <v>0.42408801496740045</v>
      </c>
      <c r="G23" s="30">
        <v>0.12661426567875142</v>
      </c>
      <c r="H23" s="30">
        <v>6.2451591817518262E-2</v>
      </c>
    </row>
    <row r="24" spans="1:8">
      <c r="A24" s="18">
        <v>2032</v>
      </c>
      <c r="B24" s="21">
        <v>5.6698560446431415E-2</v>
      </c>
      <c r="C24" s="30">
        <v>7.0953040896268943E-2</v>
      </c>
      <c r="D24" s="30">
        <v>0.21100442688058541</v>
      </c>
      <c r="E24" s="30">
        <v>5.2394359598877699E-2</v>
      </c>
      <c r="F24" s="30">
        <v>0.41666522626021302</v>
      </c>
      <c r="G24" s="30">
        <v>0.12529377118619736</v>
      </c>
      <c r="H24" s="30">
        <v>6.6990614731426243E-2</v>
      </c>
    </row>
    <row r="25" spans="1:8">
      <c r="A25" s="18">
        <v>2033</v>
      </c>
      <c r="B25" s="21">
        <v>5.8242588460108664E-2</v>
      </c>
      <c r="C25" s="30">
        <v>7.3661971470553519E-2</v>
      </c>
      <c r="D25" s="30">
        <v>0.21202399592017879</v>
      </c>
      <c r="E25" s="30">
        <v>5.2289988603238011E-2</v>
      </c>
      <c r="F25" s="30">
        <v>0.40944835923741463</v>
      </c>
      <c r="G25" s="30">
        <v>0.12646345276229021</v>
      </c>
      <c r="H25" s="30">
        <v>6.7869643546216288E-2</v>
      </c>
    </row>
    <row r="26" spans="1:8">
      <c r="A26" s="18">
        <v>2034</v>
      </c>
      <c r="B26" s="21">
        <v>5.8121139137807476E-2</v>
      </c>
      <c r="C26" s="30">
        <v>7.3843222226115654E-2</v>
      </c>
      <c r="D26" s="30">
        <v>0.21199522297915879</v>
      </c>
      <c r="E26" s="30">
        <v>5.1690482800722692E-2</v>
      </c>
      <c r="F26" s="30">
        <v>0.40922702870746253</v>
      </c>
      <c r="G26" s="30">
        <v>0.12579488366138739</v>
      </c>
      <c r="H26" s="30">
        <v>6.9328020487345487E-2</v>
      </c>
    </row>
    <row r="27" spans="1:8">
      <c r="A27" s="18">
        <v>2035</v>
      </c>
      <c r="B27" s="21">
        <v>5.8593609913395558E-2</v>
      </c>
      <c r="C27" s="30">
        <v>7.4863004646186906E-2</v>
      </c>
      <c r="D27" s="30">
        <v>0.21160202896541369</v>
      </c>
      <c r="E27" s="30">
        <v>5.1958220970926644E-2</v>
      </c>
      <c r="F27" s="30">
        <v>0.40940073334369576</v>
      </c>
      <c r="G27" s="30">
        <v>0.12593915678559356</v>
      </c>
      <c r="H27" s="30">
        <v>6.7643245374787872E-2</v>
      </c>
    </row>
    <row r="29" spans="1:8">
      <c r="A29" s="3" t="s">
        <v>160</v>
      </c>
    </row>
    <row r="30" spans="1:8">
      <c r="A30" s="3" t="s">
        <v>170</v>
      </c>
    </row>
  </sheetData>
  <hyperlinks>
    <hyperlink ref="A1" location="Índice!A1" display="Índice" xr:uid="{5D765B0B-C711-45C6-8A2C-ED24399EBA9A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53A86-596A-4D4E-BE91-E561326D834E}">
  <dimension ref="A1:D30"/>
  <sheetViews>
    <sheetView showGridLines="0" zoomScaleNormal="100" workbookViewId="0"/>
  </sheetViews>
  <sheetFormatPr defaultRowHeight="14.5"/>
  <cols>
    <col min="1" max="1" width="12.6328125" customWidth="1"/>
    <col min="2" max="4" width="20.6328125" customWidth="1"/>
  </cols>
  <sheetData>
    <row r="1" spans="1:4">
      <c r="A1" s="11" t="s">
        <v>62</v>
      </c>
    </row>
    <row r="2" spans="1:4">
      <c r="A2" s="12"/>
      <c r="B2" s="12"/>
    </row>
    <row r="3" spans="1:4">
      <c r="A3" s="13" t="str">
        <f>Índice!A25</f>
        <v>Figura 16</v>
      </c>
      <c r="B3" s="14" t="str">
        <f>Índice!B25</f>
        <v>Balanço nacional de derivados de petróleo (mil m3/d)</v>
      </c>
    </row>
    <row r="4" spans="1:4">
      <c r="A4" s="15" t="s">
        <v>63</v>
      </c>
      <c r="B4" s="12" t="s">
        <v>66</v>
      </c>
    </row>
    <row r="6" spans="1:4">
      <c r="A6" s="16" t="s">
        <v>64</v>
      </c>
      <c r="B6" s="17" t="s">
        <v>179</v>
      </c>
      <c r="C6" s="28" t="s">
        <v>180</v>
      </c>
      <c r="D6" s="28" t="s">
        <v>181</v>
      </c>
    </row>
    <row r="7" spans="1:4">
      <c r="A7" s="18">
        <v>2015</v>
      </c>
      <c r="B7" s="23">
        <v>328.70147793091229</v>
      </c>
      <c r="C7" s="25">
        <v>387.89683606301412</v>
      </c>
      <c r="D7" s="25">
        <v>-55.993981416718775</v>
      </c>
    </row>
    <row r="8" spans="1:4">
      <c r="A8" s="18">
        <v>2016</v>
      </c>
      <c r="B8" s="23">
        <v>305.67504926176974</v>
      </c>
      <c r="C8" s="25">
        <v>367.92975337903425</v>
      </c>
      <c r="D8" s="25">
        <v>-61.023307147171202</v>
      </c>
    </row>
    <row r="9" spans="1:4">
      <c r="A9" s="18">
        <v>2017</v>
      </c>
      <c r="B9" s="23">
        <v>296.47173549251124</v>
      </c>
      <c r="C9" s="25">
        <v>374.68934654223983</v>
      </c>
      <c r="D9" s="25">
        <v>-79.275075781916371</v>
      </c>
    </row>
    <row r="10" spans="1:4">
      <c r="A10" s="18">
        <v>2018</v>
      </c>
      <c r="B10" s="23">
        <v>291.85239192728835</v>
      </c>
      <c r="C10" s="25">
        <v>355.15015640883047</v>
      </c>
      <c r="D10" s="25">
        <v>-61.432401137192223</v>
      </c>
    </row>
    <row r="11" spans="1:4">
      <c r="A11" s="18">
        <v>2019</v>
      </c>
      <c r="B11" s="23">
        <v>290.55502565014802</v>
      </c>
      <c r="C11" s="25">
        <v>358.17507365389292</v>
      </c>
      <c r="D11" s="25">
        <v>-69.901703181007406</v>
      </c>
    </row>
    <row r="12" spans="1:4">
      <c r="A12" s="18">
        <v>2020</v>
      </c>
      <c r="B12" s="23">
        <v>300.19545753447881</v>
      </c>
      <c r="C12" s="25">
        <v>335.85740867243624</v>
      </c>
      <c r="D12" s="25">
        <v>-36.793349063699118</v>
      </c>
    </row>
    <row r="13" spans="1:4">
      <c r="A13" s="18">
        <v>2021</v>
      </c>
      <c r="B13" s="23">
        <v>311.75029547492142</v>
      </c>
      <c r="C13" s="25">
        <v>369.12796483352798</v>
      </c>
      <c r="D13" s="25">
        <v>-59.475940314812519</v>
      </c>
    </row>
    <row r="14" spans="1:4">
      <c r="A14" s="18">
        <v>2022</v>
      </c>
      <c r="B14" s="23">
        <v>332.27186083730032</v>
      </c>
      <c r="C14" s="25">
        <v>385.40057344898491</v>
      </c>
      <c r="D14" s="25">
        <v>-61.04631704643085</v>
      </c>
    </row>
    <row r="15" spans="1:4">
      <c r="A15" s="18">
        <v>2023</v>
      </c>
      <c r="B15" s="23">
        <v>347.42402302279123</v>
      </c>
      <c r="C15" s="25">
        <v>388.34028008803006</v>
      </c>
      <c r="D15" s="25">
        <v>-42.467678061473869</v>
      </c>
    </row>
    <row r="16" spans="1:4">
      <c r="A16" s="18">
        <v>2024</v>
      </c>
      <c r="B16" s="23">
        <v>350.7196087982893</v>
      </c>
      <c r="C16" s="25">
        <v>386.2209426952769</v>
      </c>
      <c r="D16" s="25">
        <v>-39.715014812491127</v>
      </c>
    </row>
    <row r="17" spans="1:4">
      <c r="A17" s="18">
        <v>2025</v>
      </c>
      <c r="B17" s="23">
        <v>353.10222400402921</v>
      </c>
      <c r="C17" s="25">
        <v>404.38206693137334</v>
      </c>
      <c r="D17" s="25">
        <v>-51.279842927343978</v>
      </c>
    </row>
    <row r="18" spans="1:4">
      <c r="A18" s="18">
        <v>2026</v>
      </c>
      <c r="B18" s="23">
        <v>350.50824140705532</v>
      </c>
      <c r="C18" s="25">
        <v>410.65092439750737</v>
      </c>
      <c r="D18" s="25">
        <v>-60.142682990452059</v>
      </c>
    </row>
    <row r="19" spans="1:4">
      <c r="A19" s="18">
        <v>2027</v>
      </c>
      <c r="B19" s="23">
        <v>363.54815470007827</v>
      </c>
      <c r="C19" s="25">
        <v>411.39940422599813</v>
      </c>
      <c r="D19" s="25">
        <v>-47.851249525919776</v>
      </c>
    </row>
    <row r="20" spans="1:4">
      <c r="A20" s="18">
        <v>2028</v>
      </c>
      <c r="B20" s="23">
        <v>367.05251942320672</v>
      </c>
      <c r="C20" s="25">
        <v>412.55263899537653</v>
      </c>
      <c r="D20" s="25">
        <v>-45.500119572169822</v>
      </c>
    </row>
    <row r="21" spans="1:4">
      <c r="A21" s="18">
        <v>2029</v>
      </c>
      <c r="B21" s="23">
        <v>374.99656847178028</v>
      </c>
      <c r="C21" s="25">
        <v>413.417455756317</v>
      </c>
      <c r="D21" s="25">
        <v>-38.420887284536732</v>
      </c>
    </row>
    <row r="22" spans="1:4">
      <c r="A22" s="18">
        <v>2030</v>
      </c>
      <c r="B22" s="23">
        <v>394.72315387500913</v>
      </c>
      <c r="C22" s="25">
        <v>417.08223486080851</v>
      </c>
      <c r="D22" s="25">
        <v>-22.35908098579943</v>
      </c>
    </row>
    <row r="23" spans="1:4">
      <c r="A23" s="18">
        <v>2031</v>
      </c>
      <c r="B23" s="23">
        <v>399.3315674647867</v>
      </c>
      <c r="C23" s="25">
        <v>418.94910530578244</v>
      </c>
      <c r="D23" s="25">
        <v>-19.617537840995784</v>
      </c>
    </row>
    <row r="24" spans="1:4">
      <c r="A24" s="18">
        <v>2032</v>
      </c>
      <c r="B24" s="23">
        <v>396.02239109257039</v>
      </c>
      <c r="C24" s="25">
        <v>422.66821263707311</v>
      </c>
      <c r="D24" s="25">
        <v>-26.645821544502834</v>
      </c>
    </row>
    <row r="25" spans="1:4">
      <c r="A25" s="18">
        <v>2033</v>
      </c>
      <c r="B25" s="23">
        <v>394.44082751660733</v>
      </c>
      <c r="C25" s="25">
        <v>424.75382369998727</v>
      </c>
      <c r="D25" s="25">
        <v>-30.312996183379873</v>
      </c>
    </row>
    <row r="26" spans="1:4">
      <c r="A26" s="18">
        <v>2034</v>
      </c>
      <c r="B26" s="23">
        <v>394.83957258729214</v>
      </c>
      <c r="C26" s="25">
        <v>428.43567044996547</v>
      </c>
      <c r="D26" s="25">
        <v>-33.596097862673282</v>
      </c>
    </row>
    <row r="27" spans="1:4">
      <c r="A27" s="18">
        <v>2035</v>
      </c>
      <c r="B27" s="23">
        <v>394.39036512404863</v>
      </c>
      <c r="C27" s="25">
        <v>430.02387439982749</v>
      </c>
      <c r="D27" s="25">
        <v>-35.633509275778763</v>
      </c>
    </row>
    <row r="29" spans="1:4">
      <c r="A29" s="3" t="s">
        <v>160</v>
      </c>
    </row>
    <row r="30" spans="1:4">
      <c r="A30" s="3" t="s">
        <v>178</v>
      </c>
    </row>
  </sheetData>
  <hyperlinks>
    <hyperlink ref="A1" location="Índice!A1" display="Índice" xr:uid="{16B504CE-5332-432A-BCF7-74100452D980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9DCE5-D9C1-4955-ACCB-F7A3B84C55BF}">
  <dimension ref="A1:C32"/>
  <sheetViews>
    <sheetView showGridLines="0" zoomScaleNormal="100" workbookViewId="0"/>
  </sheetViews>
  <sheetFormatPr defaultRowHeight="14.5"/>
  <cols>
    <col min="1" max="1" width="12.6328125" customWidth="1"/>
    <col min="2" max="3" width="20.6328125" customWidth="1"/>
  </cols>
  <sheetData>
    <row r="1" spans="1:3">
      <c r="A1" s="11" t="s">
        <v>62</v>
      </c>
    </row>
    <row r="2" spans="1:3">
      <c r="A2" s="12"/>
      <c r="B2" s="12"/>
    </row>
    <row r="3" spans="1:3">
      <c r="A3" s="13" t="str">
        <f>Índice!A26</f>
        <v>Figura 17</v>
      </c>
      <c r="B3" s="14" t="str">
        <f>Índice!B26</f>
        <v>Produção nacional de gás liquefeito de petróleo - GLP por tipo de unidade produtora (mil m³/d)</v>
      </c>
    </row>
    <row r="4" spans="1:3">
      <c r="A4" s="15" t="s">
        <v>63</v>
      </c>
      <c r="B4" s="12" t="s">
        <v>66</v>
      </c>
    </row>
    <row r="6" spans="1:3" ht="34.5">
      <c r="A6" s="16" t="s">
        <v>64</v>
      </c>
      <c r="B6" s="17" t="s">
        <v>182</v>
      </c>
      <c r="C6" s="28" t="s">
        <v>183</v>
      </c>
    </row>
    <row r="7" spans="1:3">
      <c r="A7" s="18">
        <v>2015</v>
      </c>
      <c r="B7" s="23">
        <v>19.52482569449252</v>
      </c>
      <c r="C7" s="25">
        <v>7.2666939021731967</v>
      </c>
    </row>
    <row r="8" spans="1:3">
      <c r="A8" s="18">
        <v>2016</v>
      </c>
      <c r="B8" s="23">
        <v>18.806214289690466</v>
      </c>
      <c r="C8" s="25">
        <v>7.3179897589644778</v>
      </c>
    </row>
    <row r="9" spans="1:3">
      <c r="A9" s="18">
        <v>2017</v>
      </c>
      <c r="B9" s="23">
        <v>19.061874927407402</v>
      </c>
      <c r="C9" s="25">
        <v>8.9991610801723887</v>
      </c>
    </row>
    <row r="10" spans="1:3">
      <c r="A10" s="18">
        <v>2018</v>
      </c>
      <c r="B10" s="23">
        <v>17.92173504314454</v>
      </c>
      <c r="C10" s="25">
        <v>9.4566136986301359</v>
      </c>
    </row>
    <row r="11" spans="1:3">
      <c r="A11" s="18">
        <v>2019</v>
      </c>
      <c r="B11" s="23">
        <v>18.002681571729269</v>
      </c>
      <c r="C11" s="25">
        <v>8.9037838587671221</v>
      </c>
    </row>
    <row r="12" spans="1:3">
      <c r="A12" s="18">
        <v>2020</v>
      </c>
      <c r="B12" s="23">
        <v>19.230252461433555</v>
      </c>
      <c r="C12" s="25">
        <v>7.7816032970889086</v>
      </c>
    </row>
    <row r="13" spans="1:3">
      <c r="A13" s="18">
        <v>2021</v>
      </c>
      <c r="B13" s="23">
        <v>19.261821156695753</v>
      </c>
      <c r="C13" s="25">
        <v>7.0661120552119918</v>
      </c>
    </row>
    <row r="14" spans="1:3">
      <c r="A14" s="18">
        <v>2022</v>
      </c>
      <c r="B14" s="23">
        <v>20.450224286314</v>
      </c>
      <c r="C14" s="25">
        <v>7.0167646000000001</v>
      </c>
    </row>
    <row r="15" spans="1:3">
      <c r="A15" s="18">
        <v>2023</v>
      </c>
      <c r="B15" s="23">
        <v>20.46316190168751</v>
      </c>
      <c r="C15" s="25">
        <v>8.7016556416517776</v>
      </c>
    </row>
    <row r="16" spans="1:3">
      <c r="A16" s="18">
        <v>2024</v>
      </c>
      <c r="B16" s="23">
        <v>19.921163568781182</v>
      </c>
      <c r="C16" s="25">
        <v>8.3335108032786884</v>
      </c>
    </row>
    <row r="17" spans="1:3">
      <c r="A17" s="18">
        <v>2025</v>
      </c>
      <c r="B17" s="23">
        <v>19.622346115249464</v>
      </c>
      <c r="C17" s="25">
        <v>12.499503120223901</v>
      </c>
    </row>
    <row r="18" spans="1:3">
      <c r="A18" s="18">
        <v>2026</v>
      </c>
      <c r="B18" s="23">
        <v>20.206373863005574</v>
      </c>
      <c r="C18" s="25">
        <v>16.060359194831396</v>
      </c>
    </row>
    <row r="19" spans="1:3">
      <c r="A19" s="18">
        <v>2027</v>
      </c>
      <c r="B19" s="23">
        <v>20.76098713180906</v>
      </c>
      <c r="C19" s="25">
        <v>17.798096076284917</v>
      </c>
    </row>
    <row r="20" spans="1:3">
      <c r="A20" s="18">
        <v>2028</v>
      </c>
      <c r="B20" s="23">
        <v>20.776898230722637</v>
      </c>
      <c r="C20" s="25">
        <v>18.532255059029481</v>
      </c>
    </row>
    <row r="21" spans="1:3">
      <c r="A21" s="18">
        <v>2029</v>
      </c>
      <c r="B21" s="23">
        <v>20.581778237972269</v>
      </c>
      <c r="C21" s="25">
        <v>21.138748365431987</v>
      </c>
    </row>
    <row r="22" spans="1:3">
      <c r="A22" s="18">
        <v>2030</v>
      </c>
      <c r="B22" s="23">
        <v>21.290783354003729</v>
      </c>
      <c r="C22" s="25">
        <v>23.004317549390212</v>
      </c>
    </row>
    <row r="23" spans="1:3">
      <c r="A23" s="18">
        <v>2031</v>
      </c>
      <c r="B23" s="23">
        <v>21.217690093872012</v>
      </c>
      <c r="C23" s="25">
        <v>22.863672720721837</v>
      </c>
    </row>
    <row r="24" spans="1:3">
      <c r="A24" s="18">
        <v>2032</v>
      </c>
      <c r="B24" s="23">
        <v>21.403094831115336</v>
      </c>
      <c r="C24" s="25">
        <v>23.05610929985269</v>
      </c>
    </row>
    <row r="25" spans="1:3">
      <c r="A25" s="18">
        <v>2033</v>
      </c>
      <c r="B25" s="23">
        <v>21.866003799333907</v>
      </c>
      <c r="C25" s="25">
        <v>23.300633299938294</v>
      </c>
    </row>
    <row r="26" spans="1:3">
      <c r="A26" s="18">
        <v>2034</v>
      </c>
      <c r="B26" s="23">
        <v>21.824826075332705</v>
      </c>
      <c r="C26" s="25">
        <v>23.641268001238792</v>
      </c>
    </row>
    <row r="27" spans="1:3">
      <c r="A27" s="18">
        <v>2035</v>
      </c>
      <c r="B27" s="23">
        <v>21.996990568799752</v>
      </c>
      <c r="C27" s="25">
        <v>23.212448894703581</v>
      </c>
    </row>
    <row r="29" spans="1:3">
      <c r="A29" s="3" t="s">
        <v>146</v>
      </c>
    </row>
    <row r="30" spans="1:3">
      <c r="A30" s="3" t="s">
        <v>185</v>
      </c>
    </row>
    <row r="31" spans="1:3">
      <c r="A31" s="3" t="s">
        <v>184</v>
      </c>
    </row>
    <row r="32" spans="1:3">
      <c r="A32" s="3" t="s">
        <v>186</v>
      </c>
    </row>
  </sheetData>
  <hyperlinks>
    <hyperlink ref="A1" location="Índice!A1" display="Índice" xr:uid="{6A9EA18E-5B46-4961-A1A3-BE61E6DCCACF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92C55-E591-47AB-9527-4C75D0CDA14D}">
  <dimension ref="A1:D31"/>
  <sheetViews>
    <sheetView showGridLines="0" zoomScaleNormal="100" workbookViewId="0"/>
  </sheetViews>
  <sheetFormatPr defaultRowHeight="14.5"/>
  <cols>
    <col min="1" max="1" width="12.6328125" customWidth="1"/>
    <col min="2" max="4" width="20.6328125" customWidth="1"/>
  </cols>
  <sheetData>
    <row r="1" spans="1:4">
      <c r="A1" s="11" t="s">
        <v>62</v>
      </c>
    </row>
    <row r="2" spans="1:4">
      <c r="A2" s="12"/>
      <c r="B2" s="12"/>
    </row>
    <row r="3" spans="1:4">
      <c r="A3" s="13" t="str">
        <f>Índice!A27</f>
        <v>Figura 18</v>
      </c>
      <c r="B3" s="14" t="str">
        <f>Índice!B27</f>
        <v>Balanço nacional de gás liquefeito de petróleo - GLP (mil m³/d)</v>
      </c>
    </row>
    <row r="4" spans="1:4">
      <c r="A4" s="15" t="s">
        <v>63</v>
      </c>
      <c r="B4" s="12" t="s">
        <v>66</v>
      </c>
    </row>
    <row r="6" spans="1:4">
      <c r="A6" s="16" t="s">
        <v>64</v>
      </c>
      <c r="B6" s="17" t="s">
        <v>179</v>
      </c>
      <c r="C6" s="28" t="s">
        <v>180</v>
      </c>
      <c r="D6" s="28" t="s">
        <v>181</v>
      </c>
    </row>
    <row r="7" spans="1:4">
      <c r="A7" s="18">
        <v>2015</v>
      </c>
      <c r="B7" s="23">
        <v>26.791519596665715</v>
      </c>
      <c r="C7" s="25">
        <v>37.029808618741775</v>
      </c>
      <c r="D7" s="25">
        <v>-8.6677041095890406</v>
      </c>
    </row>
    <row r="8" spans="1:4">
      <c r="A8" s="18">
        <v>2016</v>
      </c>
      <c r="B8" s="23">
        <v>26.124204048654946</v>
      </c>
      <c r="C8" s="25">
        <v>36.96927647933331</v>
      </c>
      <c r="D8" s="25">
        <v>-9.4388060109289622</v>
      </c>
    </row>
    <row r="9" spans="1:4">
      <c r="A9" s="18">
        <v>2017</v>
      </c>
      <c r="B9" s="23">
        <v>28.061036007579794</v>
      </c>
      <c r="C9" s="25">
        <v>37.234291088830652</v>
      </c>
      <c r="D9" s="25">
        <v>-9.0165205479452055</v>
      </c>
    </row>
    <row r="10" spans="1:4">
      <c r="A10" s="18">
        <v>2018</v>
      </c>
      <c r="B10" s="23">
        <v>27.378348741774676</v>
      </c>
      <c r="C10" s="25">
        <v>36.720738539805424</v>
      </c>
      <c r="D10" s="25">
        <v>-9.5504547945205474</v>
      </c>
    </row>
    <row r="11" spans="1:4">
      <c r="A11" s="18">
        <v>2019</v>
      </c>
      <c r="B11" s="23">
        <v>26.906465430496393</v>
      </c>
      <c r="C11" s="25">
        <v>36.477935993647016</v>
      </c>
      <c r="D11" s="25">
        <v>-9.7391835616438343</v>
      </c>
    </row>
    <row r="12" spans="1:4">
      <c r="A12" s="18">
        <v>2020</v>
      </c>
      <c r="B12" s="23">
        <v>27.011855758522461</v>
      </c>
      <c r="C12" s="25">
        <v>37.372379088461201</v>
      </c>
      <c r="D12" s="25">
        <v>-9.9920683060109301</v>
      </c>
    </row>
    <row r="13" spans="1:4">
      <c r="A13" s="18">
        <v>2021</v>
      </c>
      <c r="B13" s="23">
        <v>26.327933211907744</v>
      </c>
      <c r="C13" s="25">
        <v>37.206484375620406</v>
      </c>
      <c r="D13" s="25">
        <v>-11.005290410958905</v>
      </c>
    </row>
    <row r="14" spans="1:4">
      <c r="A14" s="18">
        <v>2022</v>
      </c>
      <c r="B14" s="23">
        <v>27.466988886313999</v>
      </c>
      <c r="C14" s="25">
        <v>36.820264105618421</v>
      </c>
      <c r="D14" s="25">
        <v>-9.6127315068493147</v>
      </c>
    </row>
    <row r="15" spans="1:4">
      <c r="A15" s="18">
        <v>2023</v>
      </c>
      <c r="B15" s="23">
        <v>29.164817543339286</v>
      </c>
      <c r="C15" s="25">
        <v>36.947156199126461</v>
      </c>
      <c r="D15" s="25">
        <v>-7.9011205479452045</v>
      </c>
    </row>
    <row r="16" spans="1:4">
      <c r="A16" s="18">
        <v>2024</v>
      </c>
      <c r="B16" s="23">
        <v>28.254674372059871</v>
      </c>
      <c r="C16" s="25">
        <v>37.610042235883427</v>
      </c>
      <c r="D16" s="25">
        <v>-9.1477704918032803</v>
      </c>
    </row>
    <row r="17" spans="1:4">
      <c r="A17" s="18">
        <v>2025</v>
      </c>
      <c r="B17" s="23">
        <v>32.121849235473363</v>
      </c>
      <c r="C17" s="25">
        <v>39.149972418895501</v>
      </c>
      <c r="D17" s="25">
        <v>-7.0281231834221369</v>
      </c>
    </row>
    <row r="18" spans="1:4">
      <c r="A18" s="18">
        <v>2026</v>
      </c>
      <c r="B18" s="23">
        <v>36.266733057836973</v>
      </c>
      <c r="C18" s="25">
        <v>39.408744568750926</v>
      </c>
      <c r="D18" s="25">
        <v>-3.1420115109139495</v>
      </c>
    </row>
    <row r="19" spans="1:4">
      <c r="A19" s="18">
        <v>2027</v>
      </c>
      <c r="B19" s="23">
        <v>38.559083208093973</v>
      </c>
      <c r="C19" s="25">
        <v>39.673587045714321</v>
      </c>
      <c r="D19" s="25">
        <v>-1.1145038376203549</v>
      </c>
    </row>
    <row r="20" spans="1:4">
      <c r="A20" s="18">
        <v>2028</v>
      </c>
      <c r="B20" s="23">
        <v>39.309153289752118</v>
      </c>
      <c r="C20" s="25">
        <v>39.942928403918941</v>
      </c>
      <c r="D20" s="25">
        <v>-0.63377511416681931</v>
      </c>
    </row>
    <row r="21" spans="1:4">
      <c r="A21" s="18">
        <v>2029</v>
      </c>
      <c r="B21" s="23">
        <v>41.720526603404259</v>
      </c>
      <c r="C21" s="25">
        <v>40.226239418873092</v>
      </c>
      <c r="D21" s="25">
        <v>1.4942871845311616</v>
      </c>
    </row>
    <row r="22" spans="1:4">
      <c r="A22" s="18">
        <v>2030</v>
      </c>
      <c r="B22" s="23">
        <v>44.295100903393944</v>
      </c>
      <c r="C22" s="25">
        <v>40.5342464766943</v>
      </c>
      <c r="D22" s="25">
        <v>3.7608544266996415</v>
      </c>
    </row>
    <row r="23" spans="1:4">
      <c r="A23" s="18">
        <v>2031</v>
      </c>
      <c r="B23" s="23">
        <v>44.081362814593845</v>
      </c>
      <c r="C23" s="25">
        <v>40.844478398313917</v>
      </c>
      <c r="D23" s="25">
        <v>3.2368844162799202</v>
      </c>
    </row>
    <row r="24" spans="1:4">
      <c r="A24" s="18">
        <v>2032</v>
      </c>
      <c r="B24" s="23">
        <v>44.459204130968025</v>
      </c>
      <c r="C24" s="25">
        <v>41.172111943142752</v>
      </c>
      <c r="D24" s="25">
        <v>3.2870921878252868</v>
      </c>
    </row>
    <row r="25" spans="1:4">
      <c r="A25" s="18">
        <v>2033</v>
      </c>
      <c r="B25" s="23">
        <v>45.166637099272201</v>
      </c>
      <c r="C25" s="25">
        <v>41.495990933345233</v>
      </c>
      <c r="D25" s="25">
        <v>3.6706461659269842</v>
      </c>
    </row>
    <row r="26" spans="1:4">
      <c r="A26" s="18">
        <v>2034</v>
      </c>
      <c r="B26" s="23">
        <v>45.466094076571501</v>
      </c>
      <c r="C26" s="25">
        <v>41.823151366499921</v>
      </c>
      <c r="D26" s="25">
        <v>3.6429427100715817</v>
      </c>
    </row>
    <row r="27" spans="1:4">
      <c r="A27" s="18">
        <v>2035</v>
      </c>
      <c r="B27" s="23">
        <v>45.209439463503337</v>
      </c>
      <c r="C27" s="25">
        <v>42.154889783198364</v>
      </c>
      <c r="D27" s="25">
        <v>3.0545496803049756</v>
      </c>
    </row>
    <row r="29" spans="1:4">
      <c r="A29" s="3" t="s">
        <v>146</v>
      </c>
    </row>
    <row r="30" spans="1:4">
      <c r="A30" s="3" t="s">
        <v>185</v>
      </c>
    </row>
    <row r="31" spans="1:4">
      <c r="A31" s="3" t="s">
        <v>184</v>
      </c>
    </row>
  </sheetData>
  <hyperlinks>
    <hyperlink ref="A1" location="Índice!A1" display="Índice" xr:uid="{4F494C01-F9BA-4BE6-9426-EA144E4579E1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B19BD-77A2-4C3D-8222-B49D8D36E646}">
  <dimension ref="A1:D32"/>
  <sheetViews>
    <sheetView showGridLines="0" zoomScaleNormal="100" workbookViewId="0"/>
  </sheetViews>
  <sheetFormatPr defaultRowHeight="14.5"/>
  <cols>
    <col min="1" max="1" width="12.6328125" customWidth="1"/>
    <col min="2" max="4" width="20.6328125" customWidth="1"/>
  </cols>
  <sheetData>
    <row r="1" spans="1:4">
      <c r="A1" s="11" t="s">
        <v>62</v>
      </c>
    </row>
    <row r="2" spans="1:4">
      <c r="A2" s="12"/>
      <c r="B2" s="12"/>
    </row>
    <row r="3" spans="1:4">
      <c r="A3" s="13" t="str">
        <f>Índice!A28</f>
        <v>Figura 19</v>
      </c>
      <c r="B3" s="14" t="str">
        <f>Índice!B28</f>
        <v>Balanço nacional de gasolina A (mil m³/d)</v>
      </c>
    </row>
    <row r="4" spans="1:4">
      <c r="A4" s="15" t="s">
        <v>63</v>
      </c>
      <c r="B4" s="12" t="s">
        <v>66</v>
      </c>
    </row>
    <row r="6" spans="1:4">
      <c r="A6" s="16" t="s">
        <v>64</v>
      </c>
      <c r="B6" s="17" t="s">
        <v>179</v>
      </c>
      <c r="C6" s="28" t="s">
        <v>180</v>
      </c>
      <c r="D6" s="28" t="s">
        <v>181</v>
      </c>
    </row>
    <row r="7" spans="1:4">
      <c r="A7" s="18">
        <v>2015</v>
      </c>
      <c r="B7" s="23">
        <v>76.364580821917812</v>
      </c>
      <c r="C7" s="25">
        <v>82.749961276520565</v>
      </c>
      <c r="D7" s="25">
        <v>-6.3699835616438358</v>
      </c>
    </row>
    <row r="8" spans="1:4">
      <c r="A8" s="18">
        <v>2016</v>
      </c>
      <c r="B8" s="23">
        <v>76.865224043715855</v>
      </c>
      <c r="C8" s="25">
        <v>85.803086805846988</v>
      </c>
      <c r="D8" s="25">
        <v>-8.4384918032786889</v>
      </c>
    </row>
    <row r="9" spans="1:4">
      <c r="A9" s="18">
        <v>2017</v>
      </c>
      <c r="B9" s="23">
        <v>77.473783561643842</v>
      </c>
      <c r="C9" s="25">
        <v>88.299064025999996</v>
      </c>
      <c r="D9" s="25">
        <v>-11.006252054794521</v>
      </c>
    </row>
    <row r="10" spans="1:4">
      <c r="A10" s="18">
        <v>2018</v>
      </c>
      <c r="B10" s="23">
        <v>71.136909589041082</v>
      </c>
      <c r="C10" s="25">
        <v>76.703558523999988</v>
      </c>
      <c r="D10" s="25">
        <v>-5.047583561643834</v>
      </c>
    </row>
    <row r="11" spans="1:4">
      <c r="A11" s="18">
        <v>2019</v>
      </c>
      <c r="B11" s="23">
        <v>69.574145205479454</v>
      </c>
      <c r="C11" s="25">
        <v>76.330073540000001</v>
      </c>
      <c r="D11" s="25">
        <v>-7.7106273972602741</v>
      </c>
    </row>
    <row r="12" spans="1:4">
      <c r="A12" s="18">
        <v>2020</v>
      </c>
      <c r="B12" s="23">
        <v>64.330661202185794</v>
      </c>
      <c r="C12" s="25">
        <v>71.451470877540984</v>
      </c>
      <c r="D12" s="25">
        <v>-6.9338524590163937</v>
      </c>
    </row>
    <row r="13" spans="1:4">
      <c r="A13" s="18">
        <v>2021</v>
      </c>
      <c r="B13" s="23">
        <v>76.832334246575357</v>
      </c>
      <c r="C13" s="25">
        <v>78.634694275999991</v>
      </c>
      <c r="D13" s="25">
        <v>-2.6312054794520554</v>
      </c>
    </row>
    <row r="14" spans="1:4">
      <c r="A14" s="18">
        <v>2022</v>
      </c>
      <c r="B14" s="23">
        <v>78.408358904109591</v>
      </c>
      <c r="C14" s="25">
        <v>86.078544187999995</v>
      </c>
      <c r="D14" s="25">
        <v>-9.8638082191780825</v>
      </c>
    </row>
    <row r="15" spans="1:4">
      <c r="A15" s="18">
        <v>2023</v>
      </c>
      <c r="B15" s="23">
        <v>83.833761643835615</v>
      </c>
      <c r="C15" s="25">
        <v>92.059428565999994</v>
      </c>
      <c r="D15" s="25">
        <v>-6.9113753424657531</v>
      </c>
    </row>
    <row r="16" spans="1:4">
      <c r="A16" s="18">
        <v>2024</v>
      </c>
      <c r="B16" s="23">
        <v>87.164275956284158</v>
      </c>
      <c r="C16" s="25">
        <v>88.16112195357924</v>
      </c>
      <c r="D16" s="25">
        <v>-2.0786830601092889</v>
      </c>
    </row>
    <row r="17" spans="1:4">
      <c r="A17" s="18">
        <v>2025</v>
      </c>
      <c r="B17" s="23">
        <v>86.643886679558008</v>
      </c>
      <c r="C17" s="25">
        <v>91.548399282191653</v>
      </c>
      <c r="D17" s="25">
        <v>-4.9045126026336403</v>
      </c>
    </row>
    <row r="18" spans="1:4">
      <c r="A18" s="18">
        <v>2026</v>
      </c>
      <c r="B18" s="23">
        <v>83.915172951486568</v>
      </c>
      <c r="C18" s="25">
        <v>89.804476279451876</v>
      </c>
      <c r="D18" s="25">
        <v>-5.8893033279653162</v>
      </c>
    </row>
    <row r="19" spans="1:4">
      <c r="A19" s="18">
        <v>2027</v>
      </c>
      <c r="B19" s="23">
        <v>85.09698902163052</v>
      </c>
      <c r="C19" s="25">
        <v>88.112923408219018</v>
      </c>
      <c r="D19" s="25">
        <v>-3.0159343865884987</v>
      </c>
    </row>
    <row r="20" spans="1:4">
      <c r="A20" s="18">
        <v>2028</v>
      </c>
      <c r="B20" s="23">
        <v>85.016361181979221</v>
      </c>
      <c r="C20" s="25">
        <v>85.50021523013686</v>
      </c>
      <c r="D20" s="25">
        <v>-0.48385404815761057</v>
      </c>
    </row>
    <row r="21" spans="1:4">
      <c r="A21" s="18">
        <v>2029</v>
      </c>
      <c r="B21" s="23">
        <v>83.750265457534098</v>
      </c>
      <c r="C21" s="25">
        <v>83.75026545753407</v>
      </c>
      <c r="D21" s="25">
        <v>0</v>
      </c>
    </row>
    <row r="22" spans="1:4">
      <c r="A22" s="18">
        <v>2030</v>
      </c>
      <c r="B22" s="23">
        <v>82.396263378082054</v>
      </c>
      <c r="C22" s="25">
        <v>82.396263378082011</v>
      </c>
      <c r="D22" s="25">
        <v>0</v>
      </c>
    </row>
    <row r="23" spans="1:4">
      <c r="A23" s="18">
        <v>2031</v>
      </c>
      <c r="B23" s="23">
        <v>81.594662599999879</v>
      </c>
      <c r="C23" s="25">
        <v>81.594662599999879</v>
      </c>
      <c r="D23" s="25">
        <v>0</v>
      </c>
    </row>
    <row r="24" spans="1:4">
      <c r="A24" s="18">
        <v>2032</v>
      </c>
      <c r="B24" s="23">
        <v>81.409859597260152</v>
      </c>
      <c r="C24" s="25">
        <v>81.409859597260166</v>
      </c>
      <c r="D24" s="25">
        <v>0</v>
      </c>
    </row>
    <row r="25" spans="1:4">
      <c r="A25" s="18">
        <v>2033</v>
      </c>
      <c r="B25" s="23">
        <v>81.398588369862864</v>
      </c>
      <c r="C25" s="25">
        <v>81.398588369862878</v>
      </c>
      <c r="D25" s="25">
        <v>0</v>
      </c>
    </row>
    <row r="26" spans="1:4">
      <c r="A26" s="18">
        <v>2034</v>
      </c>
      <c r="B26" s="23">
        <v>81.400351786301243</v>
      </c>
      <c r="C26" s="25">
        <v>81.400351786301229</v>
      </c>
      <c r="D26" s="25">
        <v>0</v>
      </c>
    </row>
    <row r="27" spans="1:4">
      <c r="A27" s="18">
        <v>2035</v>
      </c>
      <c r="B27" s="23">
        <v>81.251766701369732</v>
      </c>
      <c r="C27" s="25">
        <v>81.251766701369732</v>
      </c>
      <c r="D27" s="25">
        <v>0</v>
      </c>
    </row>
    <row r="29" spans="1:4">
      <c r="A29" s="3" t="s">
        <v>146</v>
      </c>
    </row>
    <row r="30" spans="1:4">
      <c r="A30" s="3" t="s">
        <v>187</v>
      </c>
    </row>
    <row r="31" spans="1:4">
      <c r="A31" s="3" t="s">
        <v>188</v>
      </c>
    </row>
    <row r="32" spans="1:4">
      <c r="A32" s="27" t="s">
        <v>189</v>
      </c>
    </row>
  </sheetData>
  <hyperlinks>
    <hyperlink ref="A1" location="Índice!A1" display="Índice" xr:uid="{0E1337AA-96E1-4A9B-B79A-D30E2E6C449E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D4ABF-4CA0-426D-8EC4-C780AB1D5390}">
  <dimension ref="A1:D32"/>
  <sheetViews>
    <sheetView showGridLines="0" zoomScaleNormal="100" workbookViewId="0"/>
  </sheetViews>
  <sheetFormatPr defaultRowHeight="14.5"/>
  <cols>
    <col min="1" max="1" width="12.6328125" customWidth="1"/>
    <col min="2" max="4" width="20.6328125" customWidth="1"/>
  </cols>
  <sheetData>
    <row r="1" spans="1:4">
      <c r="A1" s="11" t="s">
        <v>62</v>
      </c>
    </row>
    <row r="2" spans="1:4">
      <c r="A2" s="12"/>
      <c r="B2" s="12"/>
    </row>
    <row r="3" spans="1:4">
      <c r="A3" s="13" t="str">
        <f>Índice!A29</f>
        <v>Figura 20</v>
      </c>
      <c r="B3" s="14" t="str">
        <f>Índice!B29</f>
        <v>Balanço nacional de nafta (mil m³/d)</v>
      </c>
    </row>
    <row r="4" spans="1:4">
      <c r="A4" s="15" t="s">
        <v>63</v>
      </c>
      <c r="B4" s="12" t="s">
        <v>66</v>
      </c>
    </row>
    <row r="6" spans="1:4">
      <c r="A6" s="16" t="s">
        <v>64</v>
      </c>
      <c r="B6" s="17" t="s">
        <v>179</v>
      </c>
      <c r="C6" s="28" t="s">
        <v>180</v>
      </c>
      <c r="D6" s="28" t="s">
        <v>181</v>
      </c>
    </row>
    <row r="7" spans="1:4">
      <c r="A7" s="18">
        <v>2015</v>
      </c>
      <c r="B7" s="23">
        <v>12.697643835616436</v>
      </c>
      <c r="C7" s="25">
        <v>35.048183561643832</v>
      </c>
      <c r="D7" s="25">
        <v>-22.103526027397258</v>
      </c>
    </row>
    <row r="8" spans="1:4">
      <c r="A8" s="18">
        <v>2016</v>
      </c>
      <c r="B8" s="23">
        <v>9.1680437158469932</v>
      </c>
      <c r="C8" s="25">
        <v>33.258921594786351</v>
      </c>
      <c r="D8" s="25">
        <v>-23.680775956284155</v>
      </c>
    </row>
    <row r="9" spans="1:4">
      <c r="A9" s="18">
        <v>2017</v>
      </c>
      <c r="B9" s="23">
        <v>8.9634082191780813</v>
      </c>
      <c r="C9" s="25">
        <v>38.331679452054793</v>
      </c>
      <c r="D9" s="25">
        <v>-29.222714509589039</v>
      </c>
    </row>
    <row r="10" spans="1:4">
      <c r="A10" s="18">
        <v>2018</v>
      </c>
      <c r="B10" s="23">
        <v>11.276978082191778</v>
      </c>
      <c r="C10" s="25">
        <v>32.55704931506849</v>
      </c>
      <c r="D10" s="25">
        <v>-21.852076712328767</v>
      </c>
    </row>
    <row r="11" spans="1:4">
      <c r="A11" s="18">
        <v>2019</v>
      </c>
      <c r="B11" s="23">
        <v>12.36550684931507</v>
      </c>
      <c r="C11" s="25">
        <v>36.191772602739732</v>
      </c>
      <c r="D11" s="25">
        <v>-23.676265753424659</v>
      </c>
    </row>
    <row r="12" spans="1:4">
      <c r="A12" s="18">
        <v>2020</v>
      </c>
      <c r="B12" s="23">
        <v>17.023256830601095</v>
      </c>
      <c r="C12" s="25">
        <v>26.83063387978142</v>
      </c>
      <c r="D12" s="25">
        <v>-10.261535519125681</v>
      </c>
    </row>
    <row r="13" spans="1:4">
      <c r="A13" s="18">
        <v>2021</v>
      </c>
      <c r="B13" s="23">
        <v>12.743213698630138</v>
      </c>
      <c r="C13" s="25">
        <v>33.976811287671232</v>
      </c>
      <c r="D13" s="25">
        <v>-20.847865753424657</v>
      </c>
    </row>
    <row r="14" spans="1:4">
      <c r="A14" s="18">
        <v>2022</v>
      </c>
      <c r="B14" s="23">
        <v>15.993060273972606</v>
      </c>
      <c r="C14" s="25">
        <v>37.405563765863008</v>
      </c>
      <c r="D14" s="25">
        <v>-21.746323287671235</v>
      </c>
    </row>
    <row r="15" spans="1:4">
      <c r="A15" s="18">
        <v>2023</v>
      </c>
      <c r="B15" s="23">
        <v>15.607493150684933</v>
      </c>
      <c r="C15" s="25">
        <v>32.371147935890413</v>
      </c>
      <c r="D15" s="25">
        <v>-18.381509589041094</v>
      </c>
    </row>
    <row r="16" spans="1:4">
      <c r="A16" s="18">
        <v>2024</v>
      </c>
      <c r="B16" s="23">
        <v>14.674871584699453</v>
      </c>
      <c r="C16" s="25">
        <v>30.862980874316943</v>
      </c>
      <c r="D16" s="25">
        <v>-17.508980874316943</v>
      </c>
    </row>
    <row r="17" spans="1:4">
      <c r="A17" s="18">
        <v>2025</v>
      </c>
      <c r="B17" s="23">
        <v>15.381015657458564</v>
      </c>
      <c r="C17" s="25">
        <v>37.188351346721994</v>
      </c>
      <c r="D17" s="25">
        <v>-21.807335689263432</v>
      </c>
    </row>
    <row r="18" spans="1:4">
      <c r="A18" s="18">
        <v>2026</v>
      </c>
      <c r="B18" s="23">
        <v>15.45359350530369</v>
      </c>
      <c r="C18" s="25">
        <v>38.477430032136105</v>
      </c>
      <c r="D18" s="25">
        <v>-23.023836526832415</v>
      </c>
    </row>
    <row r="19" spans="1:4">
      <c r="A19" s="18">
        <v>2027</v>
      </c>
      <c r="B19" s="23">
        <v>16.212164671032379</v>
      </c>
      <c r="C19" s="25">
        <v>38.477430032136105</v>
      </c>
      <c r="D19" s="25">
        <v>-22.265265361103733</v>
      </c>
    </row>
    <row r="20" spans="1:4">
      <c r="A20" s="18">
        <v>2028</v>
      </c>
      <c r="B20" s="23">
        <v>16.390679498145449</v>
      </c>
      <c r="C20" s="25">
        <v>38.477430032136105</v>
      </c>
      <c r="D20" s="25">
        <v>-22.086750533990656</v>
      </c>
    </row>
    <row r="21" spans="1:4">
      <c r="A21" s="18">
        <v>2029</v>
      </c>
      <c r="B21" s="23">
        <v>18.501028427947393</v>
      </c>
      <c r="C21" s="25">
        <v>38.477430032136105</v>
      </c>
      <c r="D21" s="25">
        <v>-19.976401604188716</v>
      </c>
    </row>
    <row r="22" spans="1:4">
      <c r="A22" s="18">
        <v>2030</v>
      </c>
      <c r="B22" s="23">
        <v>23.947091190184494</v>
      </c>
      <c r="C22" s="25">
        <v>38.477430032136105</v>
      </c>
      <c r="D22" s="25">
        <v>-14.530338841951613</v>
      </c>
    </row>
    <row r="23" spans="1:4">
      <c r="A23" s="18">
        <v>2031</v>
      </c>
      <c r="B23" s="23">
        <v>25.676550577059658</v>
      </c>
      <c r="C23" s="25">
        <v>38.477430032136105</v>
      </c>
      <c r="D23" s="25">
        <v>-12.800879455076451</v>
      </c>
    </row>
    <row r="24" spans="1:4">
      <c r="A24" s="18">
        <v>2032</v>
      </c>
      <c r="B24" s="23">
        <v>26.159554736013821</v>
      </c>
      <c r="C24" s="25">
        <v>38.477430032136105</v>
      </c>
      <c r="D24" s="25">
        <v>-12.317875296122285</v>
      </c>
    </row>
    <row r="25" spans="1:4">
      <c r="A25" s="18">
        <v>2033</v>
      </c>
      <c r="B25" s="23">
        <v>27.02379248401293</v>
      </c>
      <c r="C25" s="25">
        <v>38.477430032136105</v>
      </c>
      <c r="D25" s="25">
        <v>-11.45363754812317</v>
      </c>
    </row>
    <row r="26" spans="1:4">
      <c r="A26" s="18">
        <v>2034</v>
      </c>
      <c r="B26" s="23">
        <v>27.094577590821981</v>
      </c>
      <c r="C26" s="25">
        <v>38.477430032136091</v>
      </c>
      <c r="D26" s="25">
        <v>-11.382852441314098</v>
      </c>
    </row>
    <row r="27" spans="1:4">
      <c r="A27" s="18">
        <v>2035</v>
      </c>
      <c r="B27" s="23">
        <v>27.467230133363049</v>
      </c>
      <c r="C27" s="25">
        <v>38.477430032136105</v>
      </c>
      <c r="D27" s="25">
        <v>-11.010199898773058</v>
      </c>
    </row>
    <row r="29" spans="1:4">
      <c r="A29" s="3" t="s">
        <v>160</v>
      </c>
    </row>
    <row r="30" spans="1:4">
      <c r="A30" s="3" t="s">
        <v>190</v>
      </c>
    </row>
    <row r="31" spans="1:4">
      <c r="A31" s="3"/>
    </row>
    <row r="32" spans="1:4">
      <c r="A32" s="27"/>
    </row>
  </sheetData>
  <hyperlinks>
    <hyperlink ref="A1" location="Índice!A1" display="Índice" xr:uid="{DAEE6AD7-E3FB-40EA-852F-C19C8D4C8ABA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7EDE2-E990-4135-A7E2-D9F8ED5EEC06}">
  <dimension ref="A1:D32"/>
  <sheetViews>
    <sheetView showGridLines="0" zoomScaleNormal="100" workbookViewId="0"/>
  </sheetViews>
  <sheetFormatPr defaultRowHeight="14.5"/>
  <cols>
    <col min="1" max="1" width="12.6328125" customWidth="1"/>
    <col min="2" max="4" width="20.6328125" customWidth="1"/>
  </cols>
  <sheetData>
    <row r="1" spans="1:4">
      <c r="A1" s="11" t="s">
        <v>62</v>
      </c>
    </row>
    <row r="2" spans="1:4">
      <c r="A2" s="12"/>
      <c r="B2" s="12"/>
    </row>
    <row r="3" spans="1:4">
      <c r="A3" s="13" t="str">
        <f>Índice!A30</f>
        <v>Figura 21</v>
      </c>
      <c r="B3" s="14" t="str">
        <f>Índice!B30</f>
        <v>Balanço nacional de querosene de aviação - QAV (mil m³/d)</v>
      </c>
    </row>
    <row r="4" spans="1:4">
      <c r="A4" s="15" t="s">
        <v>63</v>
      </c>
      <c r="B4" s="12" t="s">
        <v>66</v>
      </c>
    </row>
    <row r="6" spans="1:4">
      <c r="A6" s="16" t="s">
        <v>64</v>
      </c>
      <c r="B6" s="17" t="s">
        <v>179</v>
      </c>
      <c r="C6" s="28" t="s">
        <v>180</v>
      </c>
      <c r="D6" s="28" t="s">
        <v>181</v>
      </c>
    </row>
    <row r="7" spans="1:4">
      <c r="A7" s="18">
        <v>2015</v>
      </c>
      <c r="B7" s="23">
        <v>15.518506849315068</v>
      </c>
      <c r="C7" s="25">
        <v>20.154455722859051</v>
      </c>
      <c r="D7" s="25">
        <v>-3.7352093335847889</v>
      </c>
    </row>
    <row r="8" spans="1:4">
      <c r="A8" s="18">
        <v>2016</v>
      </c>
      <c r="B8" s="23">
        <v>15.838650273224044</v>
      </c>
      <c r="C8" s="25">
        <v>18.503820651976174</v>
      </c>
      <c r="D8" s="25">
        <v>-2.5319560071674294</v>
      </c>
    </row>
    <row r="9" spans="1:4">
      <c r="A9" s="18">
        <v>2017</v>
      </c>
      <c r="B9" s="23">
        <v>16.916435616438356</v>
      </c>
      <c r="C9" s="25">
        <v>18.356668545071752</v>
      </c>
      <c r="D9" s="25">
        <v>-1.4880760574005176</v>
      </c>
    </row>
    <row r="10" spans="1:4">
      <c r="A10" s="18">
        <v>2018</v>
      </c>
      <c r="B10" s="23">
        <v>17.484909589041095</v>
      </c>
      <c r="C10" s="25">
        <v>20.525312559613901</v>
      </c>
      <c r="D10" s="25">
        <v>-2.3568350883810245</v>
      </c>
    </row>
    <row r="11" spans="1:4">
      <c r="A11" s="18">
        <v>2019</v>
      </c>
      <c r="B11" s="23">
        <v>16.637342465753424</v>
      </c>
      <c r="C11" s="25">
        <v>19.11599475342123</v>
      </c>
      <c r="D11" s="25">
        <v>-2.7638252027362973</v>
      </c>
    </row>
    <row r="12" spans="1:4">
      <c r="A12" s="18">
        <v>2020</v>
      </c>
      <c r="B12" s="23">
        <v>9.1204262295081975</v>
      </c>
      <c r="C12" s="25">
        <v>10.044909162436651</v>
      </c>
      <c r="D12" s="25">
        <v>-0.85148951216342839</v>
      </c>
    </row>
    <row r="13" spans="1:4">
      <c r="A13" s="18">
        <v>2021</v>
      </c>
      <c r="B13" s="23">
        <v>11.177142465753425</v>
      </c>
      <c r="C13" s="25">
        <v>12.024040843863052</v>
      </c>
      <c r="D13" s="25">
        <v>-1.0191928986575685</v>
      </c>
    </row>
    <row r="14" spans="1:4">
      <c r="A14" s="18">
        <v>2022</v>
      </c>
      <c r="B14" s="23">
        <v>13.322723287671234</v>
      </c>
      <c r="C14" s="25">
        <v>16.332577749879132</v>
      </c>
      <c r="D14" s="25">
        <v>-3.5271911361804995</v>
      </c>
    </row>
    <row r="15" spans="1:4">
      <c r="A15" s="18">
        <v>2023</v>
      </c>
      <c r="B15" s="23">
        <v>14.918865753424656</v>
      </c>
      <c r="C15" s="25">
        <v>17.835616585800743</v>
      </c>
      <c r="D15" s="25">
        <v>-2.6373919282664975</v>
      </c>
    </row>
    <row r="16" spans="1:4">
      <c r="A16" s="18">
        <v>2024</v>
      </c>
      <c r="B16" s="23">
        <v>16.032612021857922</v>
      </c>
      <c r="C16" s="25">
        <v>19.004816359504517</v>
      </c>
      <c r="D16" s="25">
        <v>-2.9923559769908512</v>
      </c>
    </row>
    <row r="17" spans="1:4">
      <c r="A17" s="18">
        <v>2025</v>
      </c>
      <c r="B17" s="23">
        <v>16.273177569060799</v>
      </c>
      <c r="C17" s="25">
        <v>19.736857099709997</v>
      </c>
      <c r="D17" s="25">
        <v>-3.4636795306491988</v>
      </c>
    </row>
    <row r="18" spans="1:4">
      <c r="A18" s="18">
        <v>2026</v>
      </c>
      <c r="B18" s="23">
        <v>16.052636418988961</v>
      </c>
      <c r="C18" s="25">
        <v>20.43996647354</v>
      </c>
      <c r="D18" s="25">
        <v>-4.3873300545510396</v>
      </c>
    </row>
    <row r="19" spans="1:4">
      <c r="A19" s="18">
        <v>2027</v>
      </c>
      <c r="B19" s="23">
        <v>17.071365998550213</v>
      </c>
      <c r="C19" s="25">
        <v>19.980016128790002</v>
      </c>
      <c r="D19" s="25">
        <v>-2.9086501302397862</v>
      </c>
    </row>
    <row r="20" spans="1:4">
      <c r="A20" s="18">
        <v>2028</v>
      </c>
      <c r="B20" s="23">
        <v>17.08071757317267</v>
      </c>
      <c r="C20" s="25">
        <v>20.00482293828</v>
      </c>
      <c r="D20" s="25">
        <v>-2.9241053651073261</v>
      </c>
    </row>
    <row r="21" spans="1:4">
      <c r="A21" s="18">
        <v>2029</v>
      </c>
      <c r="B21" s="23">
        <v>19.157421516839999</v>
      </c>
      <c r="C21" s="25">
        <v>19.157421516839996</v>
      </c>
      <c r="D21" s="25">
        <v>0</v>
      </c>
    </row>
    <row r="22" spans="1:4">
      <c r="A22" s="18">
        <v>2030</v>
      </c>
      <c r="B22" s="23">
        <v>19.33945913040489</v>
      </c>
      <c r="C22" s="25">
        <v>19.34018243569</v>
      </c>
      <c r="D22" s="25">
        <v>-7.233052851092339E-4</v>
      </c>
    </row>
    <row r="23" spans="1:4">
      <c r="A23" s="18">
        <v>2031</v>
      </c>
      <c r="B23" s="23">
        <v>19.605316218964148</v>
      </c>
      <c r="C23" s="25">
        <v>20.549624388870001</v>
      </c>
      <c r="D23" s="25">
        <v>-0.94430816990585231</v>
      </c>
    </row>
    <row r="24" spans="1:4">
      <c r="A24" s="18">
        <v>2032</v>
      </c>
      <c r="B24" s="23">
        <v>19.317186416139997</v>
      </c>
      <c r="C24" s="25">
        <v>19.919320185840004</v>
      </c>
      <c r="D24" s="25">
        <v>-0.60213376969999999</v>
      </c>
    </row>
    <row r="25" spans="1:4">
      <c r="A25" s="18">
        <v>2033</v>
      </c>
      <c r="B25" s="23">
        <v>19.183219954548509</v>
      </c>
      <c r="C25" s="25">
        <v>19.415174525590004</v>
      </c>
      <c r="D25" s="25">
        <v>-0.23195457104149042</v>
      </c>
    </row>
    <row r="26" spans="1:4">
      <c r="A26" s="18">
        <v>2034</v>
      </c>
      <c r="B26" s="23">
        <v>18.966287693441323</v>
      </c>
      <c r="C26" s="25">
        <v>19.30340340883</v>
      </c>
      <c r="D26" s="25">
        <v>-0.33711571538867768</v>
      </c>
    </row>
    <row r="27" spans="1:4">
      <c r="A27" s="18">
        <v>2035</v>
      </c>
      <c r="B27" s="23">
        <v>19.063466921658787</v>
      </c>
      <c r="C27" s="25">
        <v>19.801570588330001</v>
      </c>
      <c r="D27" s="25">
        <v>-0.73810366667121385</v>
      </c>
    </row>
    <row r="29" spans="1:4">
      <c r="A29" s="3" t="s">
        <v>146</v>
      </c>
    </row>
    <row r="30" spans="1:4">
      <c r="A30" s="3" t="s">
        <v>191</v>
      </c>
    </row>
    <row r="31" spans="1:4">
      <c r="A31" s="3" t="s">
        <v>192</v>
      </c>
    </row>
    <row r="32" spans="1:4">
      <c r="A32" s="27" t="s">
        <v>193</v>
      </c>
    </row>
  </sheetData>
  <hyperlinks>
    <hyperlink ref="A1" location="Índice!A1" display="Índice" xr:uid="{C6DC09C8-9C2F-4649-A92C-8424EC42D3A9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5DA8B-E517-4F43-9BA7-5E880E053048}">
  <dimension ref="A1:D32"/>
  <sheetViews>
    <sheetView showGridLines="0" zoomScaleNormal="100" workbookViewId="0"/>
  </sheetViews>
  <sheetFormatPr defaultRowHeight="14.5"/>
  <cols>
    <col min="1" max="1" width="12.6328125" customWidth="1"/>
    <col min="2" max="4" width="20.6328125" customWidth="1"/>
  </cols>
  <sheetData>
    <row r="1" spans="1:4">
      <c r="A1" s="11" t="s">
        <v>62</v>
      </c>
    </row>
    <row r="2" spans="1:4">
      <c r="A2" s="12"/>
      <c r="B2" s="12"/>
    </row>
    <row r="3" spans="1:4">
      <c r="A3" s="13" t="str">
        <f>Índice!A31</f>
        <v>Figura 22</v>
      </c>
      <c r="B3" s="14" t="str">
        <f>Índice!B31</f>
        <v>Balanço nacional de óleo diesel A (mil m³/d)</v>
      </c>
    </row>
    <row r="4" spans="1:4">
      <c r="A4" s="15" t="s">
        <v>63</v>
      </c>
      <c r="B4" s="12" t="s">
        <v>66</v>
      </c>
    </row>
    <row r="6" spans="1:4">
      <c r="A6" s="16" t="s">
        <v>64</v>
      </c>
      <c r="B6" s="17" t="s">
        <v>179</v>
      </c>
      <c r="C6" s="28" t="s">
        <v>180</v>
      </c>
      <c r="D6" s="28" t="s">
        <v>181</v>
      </c>
    </row>
    <row r="7" spans="1:4">
      <c r="A7" s="18">
        <v>2015</v>
      </c>
      <c r="B7" s="23">
        <v>134.66940764931505</v>
      </c>
      <c r="C7" s="25">
        <v>154.44025575520843</v>
      </c>
      <c r="D7" s="25">
        <v>-18.791276712328767</v>
      </c>
    </row>
    <row r="8" spans="1:4">
      <c r="A8" s="18">
        <v>2016</v>
      </c>
      <c r="B8" s="23">
        <v>122.41903278142075</v>
      </c>
      <c r="C8" s="25">
        <v>143.82418130963737</v>
      </c>
      <c r="D8" s="25">
        <v>-21.838532786885242</v>
      </c>
    </row>
    <row r="9" spans="1:4">
      <c r="A9" s="18">
        <v>2017</v>
      </c>
      <c r="B9" s="23">
        <v>109.5687492657534</v>
      </c>
      <c r="C9" s="25">
        <v>143.44203955449109</v>
      </c>
      <c r="D9" s="25">
        <v>-34.121268493150687</v>
      </c>
    </row>
    <row r="10" spans="1:4">
      <c r="A10" s="18">
        <v>2018</v>
      </c>
      <c r="B10" s="23">
        <v>113.09044976917806</v>
      </c>
      <c r="C10" s="25">
        <v>142.90250173783133</v>
      </c>
      <c r="D10" s="25">
        <v>-29.328117808219179</v>
      </c>
    </row>
    <row r="11" spans="1:4">
      <c r="A11" s="18">
        <v>2019</v>
      </c>
      <c r="B11" s="23">
        <v>111.44975068493152</v>
      </c>
      <c r="C11" s="25">
        <v>146.42754670763409</v>
      </c>
      <c r="D11" s="25">
        <v>-35.514958904109591</v>
      </c>
    </row>
    <row r="12" spans="1:4">
      <c r="A12" s="18">
        <v>2020</v>
      </c>
      <c r="B12" s="23">
        <v>113.31670560109289</v>
      </c>
      <c r="C12" s="25">
        <v>145.01677088131942</v>
      </c>
      <c r="D12" s="25">
        <v>-31.909740437158469</v>
      </c>
    </row>
    <row r="13" spans="1:4">
      <c r="A13" s="18">
        <v>2021</v>
      </c>
      <c r="B13" s="23">
        <v>117.40542527671234</v>
      </c>
      <c r="C13" s="25">
        <v>156.85290775557476</v>
      </c>
      <c r="D13" s="25">
        <v>-39.45185479452055</v>
      </c>
    </row>
    <row r="14" spans="1:4">
      <c r="A14" s="18">
        <v>2022</v>
      </c>
      <c r="B14" s="23">
        <v>124.1963343469863</v>
      </c>
      <c r="C14" s="25">
        <v>161.55592290281726</v>
      </c>
      <c r="D14" s="25">
        <v>-39.157136986301367</v>
      </c>
    </row>
    <row r="15" spans="1:4">
      <c r="A15" s="18">
        <v>2023</v>
      </c>
      <c r="B15" s="23">
        <v>129.52660547945206</v>
      </c>
      <c r="C15" s="25">
        <v>164.22340020579293</v>
      </c>
      <c r="D15" s="25">
        <v>-38.037380821917807</v>
      </c>
    </row>
    <row r="16" spans="1:4">
      <c r="A16" s="18">
        <v>2024</v>
      </c>
      <c r="B16" s="23">
        <v>133.65643989071037</v>
      </c>
      <c r="C16" s="25">
        <v>164.82299407889306</v>
      </c>
      <c r="D16" s="25">
        <v>-32.458019125683059</v>
      </c>
    </row>
    <row r="17" spans="1:4">
      <c r="A17" s="18">
        <v>2025</v>
      </c>
      <c r="B17" s="23">
        <v>132.35739286849315</v>
      </c>
      <c r="C17" s="25">
        <v>172.76335838544045</v>
      </c>
      <c r="D17" s="25">
        <v>-40.405965516947283</v>
      </c>
    </row>
    <row r="18" spans="1:4">
      <c r="A18" s="18">
        <v>2026</v>
      </c>
      <c r="B18" s="23">
        <v>131.25439184483645</v>
      </c>
      <c r="C18" s="25">
        <v>177.22041283771094</v>
      </c>
      <c r="D18" s="25">
        <v>-45.966020992874491</v>
      </c>
    </row>
    <row r="19" spans="1:4">
      <c r="A19" s="18">
        <v>2027</v>
      </c>
      <c r="B19" s="23">
        <v>135.44128490917325</v>
      </c>
      <c r="C19" s="25">
        <v>181.28621166599905</v>
      </c>
      <c r="D19" s="25">
        <v>-45.844926756825743</v>
      </c>
    </row>
    <row r="20" spans="1:4">
      <c r="A20" s="18">
        <v>2028</v>
      </c>
      <c r="B20" s="23">
        <v>137.44156732840418</v>
      </c>
      <c r="C20" s="25">
        <v>184.93674195250273</v>
      </c>
      <c r="D20" s="25">
        <v>-47.495174624098567</v>
      </c>
    </row>
    <row r="21" spans="1:4">
      <c r="A21" s="18">
        <v>2029</v>
      </c>
      <c r="B21" s="23">
        <v>141.9603184505159</v>
      </c>
      <c r="C21" s="25">
        <v>188.18146924414762</v>
      </c>
      <c r="D21" s="25">
        <v>-46.221150793631793</v>
      </c>
    </row>
    <row r="22" spans="1:4">
      <c r="A22" s="18">
        <v>2030</v>
      </c>
      <c r="B22" s="23">
        <v>154.37870018019251</v>
      </c>
      <c r="C22" s="25">
        <v>191.09600366097493</v>
      </c>
      <c r="D22" s="25">
        <v>-36.717303480782398</v>
      </c>
    </row>
    <row r="23" spans="1:4">
      <c r="A23" s="18">
        <v>2031</v>
      </c>
      <c r="B23" s="23">
        <v>157.8412736529362</v>
      </c>
      <c r="C23" s="25">
        <v>193.69183404688448</v>
      </c>
      <c r="D23" s="25">
        <v>-35.850560393948271</v>
      </c>
    </row>
    <row r="24" spans="1:4">
      <c r="A24" s="18">
        <v>2032</v>
      </c>
      <c r="B24" s="23">
        <v>153.61958635265185</v>
      </c>
      <c r="C24" s="25">
        <v>195.67891021937621</v>
      </c>
      <c r="D24" s="25">
        <v>-42.05932386672437</v>
      </c>
    </row>
    <row r="25" spans="1:4">
      <c r="A25" s="18">
        <v>2033</v>
      </c>
      <c r="B25" s="23">
        <v>150.21112348825284</v>
      </c>
      <c r="C25" s="25">
        <v>198.16334621795937</v>
      </c>
      <c r="D25" s="25">
        <v>-47.952222729706513</v>
      </c>
    </row>
    <row r="26" spans="1:4">
      <c r="A26" s="18">
        <v>2034</v>
      </c>
      <c r="B26" s="23">
        <v>150.15370601818773</v>
      </c>
      <c r="C26" s="25">
        <v>200.04805295957073</v>
      </c>
      <c r="D26" s="25">
        <v>-49.894346941382935</v>
      </c>
    </row>
    <row r="27" spans="1:4">
      <c r="A27" s="18">
        <v>2035</v>
      </c>
      <c r="B27" s="23">
        <v>150.20909476803442</v>
      </c>
      <c r="C27" s="25">
        <v>202.1890507949168</v>
      </c>
      <c r="D27" s="25">
        <v>-51.979956026882277</v>
      </c>
    </row>
    <row r="29" spans="1:4">
      <c r="A29" s="3" t="s">
        <v>146</v>
      </c>
    </row>
    <row r="30" spans="1:4">
      <c r="A30" s="3" t="s">
        <v>194</v>
      </c>
    </row>
    <row r="31" spans="1:4">
      <c r="A31" s="3" t="s">
        <v>195</v>
      </c>
    </row>
    <row r="32" spans="1:4">
      <c r="A32" s="27" t="s">
        <v>196</v>
      </c>
    </row>
  </sheetData>
  <hyperlinks>
    <hyperlink ref="A1" location="Índice!A1" display="Índice" xr:uid="{A54B020C-6064-4CC9-893A-B6399A341BA9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2835E-4936-417A-8643-78C8B4974469}">
  <dimension ref="A1:C29"/>
  <sheetViews>
    <sheetView showGridLines="0" zoomScaleNormal="100" workbookViewId="0"/>
  </sheetViews>
  <sheetFormatPr defaultRowHeight="14.5"/>
  <cols>
    <col min="1" max="1" width="12.6328125" customWidth="1"/>
    <col min="2" max="3" width="20.6328125" customWidth="1"/>
  </cols>
  <sheetData>
    <row r="1" spans="1:3">
      <c r="A1" s="11" t="s">
        <v>62</v>
      </c>
    </row>
    <row r="2" spans="1:3">
      <c r="A2" s="12"/>
      <c r="B2" s="12"/>
    </row>
    <row r="3" spans="1:3">
      <c r="A3" s="13" t="str">
        <f>Índice!A32</f>
        <v>Figura 23</v>
      </c>
      <c r="B3" s="14" t="str">
        <f>Índice!B32</f>
        <v>Produção nacional de óleo diesel A rodoviário por tipo (%)</v>
      </c>
    </row>
    <row r="4" spans="1:3">
      <c r="A4" s="15" t="s">
        <v>63</v>
      </c>
      <c r="B4" s="12" t="s">
        <v>71</v>
      </c>
    </row>
    <row r="6" spans="1:3" ht="23">
      <c r="A6" s="16" t="s">
        <v>64</v>
      </c>
      <c r="B6" s="17" t="s">
        <v>72</v>
      </c>
      <c r="C6" s="28" t="s">
        <v>197</v>
      </c>
    </row>
    <row r="7" spans="1:3">
      <c r="A7" s="18">
        <v>2018</v>
      </c>
      <c r="B7" s="21">
        <v>0.32850958806582597</v>
      </c>
      <c r="C7" s="30">
        <v>0.67149041193417425</v>
      </c>
    </row>
    <row r="8" spans="1:3">
      <c r="A8" s="18">
        <v>2019</v>
      </c>
      <c r="B8" s="21">
        <v>0.37959586288249636</v>
      </c>
      <c r="C8" s="30">
        <v>0.62040413711750353</v>
      </c>
    </row>
    <row r="9" spans="1:3">
      <c r="A9" s="18">
        <v>2020</v>
      </c>
      <c r="B9" s="21">
        <v>0.48177377429735557</v>
      </c>
      <c r="C9" s="30">
        <v>0.51822622570264443</v>
      </c>
    </row>
    <row r="10" spans="1:3">
      <c r="A10" s="18">
        <v>2021</v>
      </c>
      <c r="B10" s="21">
        <v>0.52228950003469909</v>
      </c>
      <c r="C10" s="30">
        <v>0.47771049996530079</v>
      </c>
    </row>
    <row r="11" spans="1:3">
      <c r="A11" s="18">
        <v>2022</v>
      </c>
      <c r="B11" s="21">
        <v>0.58869564180394396</v>
      </c>
      <c r="C11" s="30">
        <v>0.41130435819605604</v>
      </c>
    </row>
    <row r="12" spans="1:3">
      <c r="A12" s="18">
        <v>2023</v>
      </c>
      <c r="B12" s="21">
        <v>0.63370812667751897</v>
      </c>
      <c r="C12" s="30">
        <v>0.36629187332248109</v>
      </c>
    </row>
    <row r="13" spans="1:3">
      <c r="A13" s="18">
        <v>2024</v>
      </c>
      <c r="B13" s="21">
        <v>0.66583039873527339</v>
      </c>
      <c r="C13" s="30">
        <v>0.33416960126472661</v>
      </c>
    </row>
    <row r="14" spans="1:3">
      <c r="A14" s="18">
        <v>2025</v>
      </c>
      <c r="B14" s="21">
        <v>0.69572910001993771</v>
      </c>
      <c r="C14" s="30">
        <v>0.30427089998006224</v>
      </c>
    </row>
    <row r="15" spans="1:3">
      <c r="A15" s="18">
        <v>2026</v>
      </c>
      <c r="B15" s="21">
        <v>0.75188553989334872</v>
      </c>
      <c r="C15" s="30">
        <v>0.24811446010665122</v>
      </c>
    </row>
    <row r="16" spans="1:3">
      <c r="A16" s="18">
        <v>2027</v>
      </c>
      <c r="B16" s="21">
        <v>0.76928061913441004</v>
      </c>
      <c r="C16" s="30">
        <v>0.23071938086558999</v>
      </c>
    </row>
    <row r="17" spans="1:3">
      <c r="A17" s="18">
        <v>2028</v>
      </c>
      <c r="B17" s="21">
        <v>0.7759209794563221</v>
      </c>
      <c r="C17" s="30">
        <v>0.22407902054367795</v>
      </c>
    </row>
    <row r="18" spans="1:3">
      <c r="A18" s="18">
        <v>2029</v>
      </c>
      <c r="B18" s="21">
        <v>0.83894256706034465</v>
      </c>
      <c r="C18" s="30">
        <v>0.16105743293965538</v>
      </c>
    </row>
    <row r="19" spans="1:3">
      <c r="A19" s="18">
        <v>2030</v>
      </c>
      <c r="B19" s="21">
        <v>0.85172511097657244</v>
      </c>
      <c r="C19" s="30">
        <v>0.14827488902342761</v>
      </c>
    </row>
    <row r="20" spans="1:3">
      <c r="A20" s="18">
        <v>2031</v>
      </c>
      <c r="B20" s="21">
        <v>0.87271778941390932</v>
      </c>
      <c r="C20" s="30">
        <v>0.12728221058609068</v>
      </c>
    </row>
    <row r="21" spans="1:3">
      <c r="A21" s="18">
        <v>2032</v>
      </c>
      <c r="B21" s="21">
        <v>0.93666728219056383</v>
      </c>
      <c r="C21" s="30">
        <v>6.3332717809436112E-2</v>
      </c>
    </row>
    <row r="22" spans="1:3">
      <c r="A22" s="18">
        <v>2033</v>
      </c>
      <c r="B22" s="21">
        <v>0.93749800043207954</v>
      </c>
      <c r="C22" s="30">
        <v>6.2501999567920449E-2</v>
      </c>
    </row>
    <row r="23" spans="1:3">
      <c r="A23" s="18">
        <v>2034</v>
      </c>
      <c r="B23" s="21">
        <v>0.93379775394667475</v>
      </c>
      <c r="C23" s="30">
        <v>6.6202246053325364E-2</v>
      </c>
    </row>
    <row r="24" spans="1:3">
      <c r="A24" s="18">
        <v>2035</v>
      </c>
      <c r="B24" s="21">
        <v>0.93427300157358828</v>
      </c>
      <c r="C24" s="30">
        <v>6.5726998426411679E-2</v>
      </c>
    </row>
    <row r="26" spans="1:3">
      <c r="A26" s="3" t="s">
        <v>160</v>
      </c>
    </row>
    <row r="27" spans="1:3">
      <c r="A27" s="3" t="s">
        <v>198</v>
      </c>
    </row>
    <row r="28" spans="1:3">
      <c r="A28" s="3"/>
    </row>
    <row r="29" spans="1:3">
      <c r="A29" s="27"/>
    </row>
  </sheetData>
  <hyperlinks>
    <hyperlink ref="A1" location="Índice!A1" display="Índice" xr:uid="{C30C6C35-00D3-4EA2-920D-5CDC728DEB55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E9A21-A59B-4D5A-81E2-927DB168D734}">
  <dimension ref="A1:D32"/>
  <sheetViews>
    <sheetView showGridLines="0" zoomScaleNormal="100" workbookViewId="0"/>
  </sheetViews>
  <sheetFormatPr defaultRowHeight="14.5"/>
  <cols>
    <col min="1" max="1" width="12.6328125" customWidth="1"/>
    <col min="2" max="4" width="20.6328125" customWidth="1"/>
  </cols>
  <sheetData>
    <row r="1" spans="1:4">
      <c r="A1" s="11" t="s">
        <v>62</v>
      </c>
    </row>
    <row r="2" spans="1:4">
      <c r="A2" s="12"/>
      <c r="B2" s="12"/>
    </row>
    <row r="3" spans="1:4">
      <c r="A3" s="13" t="str">
        <f>Índice!A33</f>
        <v>Figura 24</v>
      </c>
      <c r="B3" s="14" t="str">
        <f>Índice!B33</f>
        <v>Balanço nacional de óleo combustível (mil m³/d)</v>
      </c>
    </row>
    <row r="4" spans="1:4">
      <c r="A4" s="15" t="s">
        <v>63</v>
      </c>
      <c r="B4" s="12" t="s">
        <v>66</v>
      </c>
    </row>
    <row r="6" spans="1:4">
      <c r="A6" s="16" t="s">
        <v>64</v>
      </c>
      <c r="B6" s="17" t="s">
        <v>179</v>
      </c>
      <c r="C6" s="28" t="s">
        <v>180</v>
      </c>
      <c r="D6" s="28" t="s">
        <v>181</v>
      </c>
    </row>
    <row r="7" spans="1:4">
      <c r="A7" s="18">
        <v>2015</v>
      </c>
      <c r="B7" s="23">
        <v>40.619008219178085</v>
      </c>
      <c r="C7" s="25">
        <v>29.01195234235016</v>
      </c>
      <c r="D7" s="25">
        <v>11.605791780821917</v>
      </c>
    </row>
    <row r="8" spans="1:4">
      <c r="A8" s="18">
        <v>2016</v>
      </c>
      <c r="B8" s="23">
        <v>32.757571994535517</v>
      </c>
      <c r="C8" s="25">
        <v>22.547477763514642</v>
      </c>
      <c r="D8" s="25">
        <v>10.136366120218579</v>
      </c>
    </row>
    <row r="9" spans="1:4">
      <c r="A9" s="18">
        <v>2017</v>
      </c>
      <c r="B9" s="23">
        <v>33.53400775342466</v>
      </c>
      <c r="C9" s="25">
        <v>22.663663262800902</v>
      </c>
      <c r="D9" s="25">
        <v>10.689049315068493</v>
      </c>
    </row>
    <row r="10" spans="1:4">
      <c r="A10" s="18">
        <v>2018</v>
      </c>
      <c r="B10" s="23">
        <v>30.560237251952049</v>
      </c>
      <c r="C10" s="25">
        <v>16.890709673031434</v>
      </c>
      <c r="D10" s="25">
        <v>14.282246575342466</v>
      </c>
    </row>
    <row r="11" spans="1:4">
      <c r="A11" s="18">
        <v>2019</v>
      </c>
      <c r="B11" s="23">
        <v>33.523453370336519</v>
      </c>
      <c r="C11" s="25">
        <v>16.129031800934595</v>
      </c>
      <c r="D11" s="25">
        <v>16.975224657534248</v>
      </c>
    </row>
    <row r="12" spans="1:4">
      <c r="A12" s="18">
        <v>2020</v>
      </c>
      <c r="B12" s="23">
        <v>47.859590163934421</v>
      </c>
      <c r="C12" s="25">
        <v>17.263655905466031</v>
      </c>
      <c r="D12" s="25">
        <v>30.50381147540984</v>
      </c>
    </row>
    <row r="13" spans="1:4">
      <c r="A13" s="18">
        <v>2021</v>
      </c>
      <c r="B13" s="23">
        <v>47.176172602739726</v>
      </c>
      <c r="C13" s="25">
        <v>19.940950321615404</v>
      </c>
      <c r="D13" s="25">
        <v>25.972213698630135</v>
      </c>
    </row>
    <row r="14" spans="1:4">
      <c r="A14" s="18">
        <v>2022</v>
      </c>
      <c r="B14" s="23">
        <v>50.524280069753416</v>
      </c>
      <c r="C14" s="25">
        <v>15.309295570964828</v>
      </c>
      <c r="D14" s="25">
        <v>33.422805479452059</v>
      </c>
    </row>
    <row r="15" spans="1:4">
      <c r="A15" s="18">
        <v>2023</v>
      </c>
      <c r="B15" s="23">
        <v>50.989515068493148</v>
      </c>
      <c r="C15" s="25">
        <v>14.089335657804151</v>
      </c>
      <c r="D15" s="25">
        <v>38.795619178082191</v>
      </c>
    </row>
    <row r="16" spans="1:4">
      <c r="A16" s="18">
        <v>2024</v>
      </c>
      <c r="B16" s="23">
        <v>47.798385245901642</v>
      </c>
      <c r="C16" s="25">
        <v>13.877988118488743</v>
      </c>
      <c r="D16" s="25">
        <v>32.834327868852462</v>
      </c>
    </row>
    <row r="17" spans="1:4">
      <c r="A17" s="18">
        <v>2025</v>
      </c>
      <c r="B17" s="23">
        <v>48.453741285982794</v>
      </c>
      <c r="C17" s="25">
        <v>14.866780630890734</v>
      </c>
      <c r="D17" s="25">
        <v>33.586960655092064</v>
      </c>
    </row>
    <row r="18" spans="1:4">
      <c r="A18" s="18">
        <v>2026</v>
      </c>
      <c r="B18" s="23">
        <v>43.977392798494243</v>
      </c>
      <c r="C18" s="25">
        <v>15.121507503492902</v>
      </c>
      <c r="D18" s="25">
        <v>28.85588529500134</v>
      </c>
    </row>
    <row r="19" spans="1:4">
      <c r="A19" s="18">
        <v>2027</v>
      </c>
      <c r="B19" s="23">
        <v>48.54063270511336</v>
      </c>
      <c r="C19" s="25">
        <v>15.293515054840858</v>
      </c>
      <c r="D19" s="25">
        <v>33.2471176502725</v>
      </c>
    </row>
    <row r="20" spans="1:4">
      <c r="A20" s="18">
        <v>2028</v>
      </c>
      <c r="B20" s="23">
        <v>49.025919168797387</v>
      </c>
      <c r="C20" s="25">
        <v>14.511324373160958</v>
      </c>
      <c r="D20" s="25">
        <v>34.514594795636427</v>
      </c>
    </row>
    <row r="21" spans="1:4">
      <c r="A21" s="18">
        <v>2029</v>
      </c>
      <c r="B21" s="23">
        <v>48.983072456087754</v>
      </c>
      <c r="C21" s="25">
        <v>14.422339644390975</v>
      </c>
      <c r="D21" s="25">
        <v>34.560732811696788</v>
      </c>
    </row>
    <row r="22" spans="1:4">
      <c r="A22" s="18">
        <v>2030</v>
      </c>
      <c r="B22" s="23">
        <v>46.607533671143848</v>
      </c>
      <c r="C22" s="25">
        <v>14.242791838072707</v>
      </c>
      <c r="D22" s="25">
        <v>32.36474183307115</v>
      </c>
    </row>
    <row r="23" spans="1:4">
      <c r="A23" s="18">
        <v>2031</v>
      </c>
      <c r="B23" s="23">
        <v>47.124550216071555</v>
      </c>
      <c r="C23" s="25">
        <v>14.058289508764524</v>
      </c>
      <c r="D23" s="25">
        <v>33.06626070730703</v>
      </c>
    </row>
    <row r="24" spans="1:4">
      <c r="A24" s="18">
        <v>2032</v>
      </c>
      <c r="B24" s="23">
        <v>46.194345217969008</v>
      </c>
      <c r="C24" s="25">
        <v>14.390666020566524</v>
      </c>
      <c r="D24" s="25">
        <v>31.803679197402477</v>
      </c>
    </row>
    <row r="25" spans="1:4">
      <c r="A25" s="18">
        <v>2033</v>
      </c>
      <c r="B25" s="23">
        <v>46.394659768589854</v>
      </c>
      <c r="C25" s="25">
        <v>14.206765739992242</v>
      </c>
      <c r="D25" s="25">
        <v>32.187894028597604</v>
      </c>
    </row>
    <row r="26" spans="1:4">
      <c r="A26" s="18">
        <v>2034</v>
      </c>
      <c r="B26" s="23">
        <v>46.1566970284034</v>
      </c>
      <c r="C26" s="25">
        <v>13.859559771726687</v>
      </c>
      <c r="D26" s="25">
        <v>32.297137256676699</v>
      </c>
    </row>
    <row r="27" spans="1:4">
      <c r="A27" s="18">
        <v>2035</v>
      </c>
      <c r="B27" s="23">
        <v>46.207066074628628</v>
      </c>
      <c r="C27" s="25">
        <v>13.887593642618874</v>
      </c>
      <c r="D27" s="25">
        <v>32.319472432009754</v>
      </c>
    </row>
    <row r="29" spans="1:4">
      <c r="A29" s="3" t="s">
        <v>146</v>
      </c>
    </row>
    <row r="30" spans="1:4">
      <c r="A30" s="3" t="s">
        <v>199</v>
      </c>
    </row>
    <row r="31" spans="1:4">
      <c r="A31" s="3" t="s">
        <v>200</v>
      </c>
    </row>
    <row r="32" spans="1:4">
      <c r="A32" s="27"/>
    </row>
  </sheetData>
  <hyperlinks>
    <hyperlink ref="A1" location="Índice!A1" display="Índice" xr:uid="{78D46796-01A9-4752-869D-4F9899C5EA9D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D533F-1B01-4BA8-93C1-381545348F40}">
  <dimension ref="A1:D32"/>
  <sheetViews>
    <sheetView showGridLines="0" zoomScaleNormal="100" workbookViewId="0"/>
  </sheetViews>
  <sheetFormatPr defaultRowHeight="14.5"/>
  <cols>
    <col min="1" max="1" width="12.6328125" customWidth="1"/>
    <col min="2" max="4" width="20.6328125" customWidth="1"/>
  </cols>
  <sheetData>
    <row r="1" spans="1:4">
      <c r="A1" s="11" t="s">
        <v>62</v>
      </c>
    </row>
    <row r="2" spans="1:4">
      <c r="A2" s="12"/>
      <c r="B2" s="12"/>
    </row>
    <row r="3" spans="1:4">
      <c r="A3" s="13" t="str">
        <f>Índice!A34</f>
        <v>Figura 25</v>
      </c>
      <c r="B3" s="14" t="str">
        <f>Índice!B34</f>
        <v xml:space="preserve">Balanço nacional de outros secundários de petróleo (mil m³/d) </v>
      </c>
    </row>
    <row r="4" spans="1:4">
      <c r="A4" s="15" t="s">
        <v>63</v>
      </c>
      <c r="B4" s="12" t="s">
        <v>66</v>
      </c>
    </row>
    <row r="6" spans="1:4">
      <c r="A6" s="16" t="s">
        <v>64</v>
      </c>
      <c r="B6" s="17" t="s">
        <v>179</v>
      </c>
      <c r="C6" s="28" t="s">
        <v>180</v>
      </c>
      <c r="D6" s="28" t="s">
        <v>181</v>
      </c>
    </row>
    <row r="7" spans="1:4">
      <c r="A7" s="18">
        <v>2015</v>
      </c>
      <c r="B7" s="23">
        <v>22</v>
      </c>
      <c r="C7" s="25">
        <v>29.5</v>
      </c>
      <c r="D7" s="25">
        <v>-7.9</v>
      </c>
    </row>
    <row r="8" spans="1:4">
      <c r="A8" s="18">
        <v>2016</v>
      </c>
      <c r="B8" s="23">
        <v>22.5</v>
      </c>
      <c r="C8" s="25">
        <v>27</v>
      </c>
      <c r="D8" s="25">
        <v>-5.2</v>
      </c>
    </row>
    <row r="9" spans="1:4">
      <c r="A9" s="18">
        <v>2017</v>
      </c>
      <c r="B9" s="23">
        <v>22</v>
      </c>
      <c r="C9" s="25">
        <v>26.4</v>
      </c>
      <c r="D9" s="25">
        <v>-5.0999999999999996</v>
      </c>
    </row>
    <row r="10" spans="1:4">
      <c r="A10" s="18">
        <v>2018</v>
      </c>
      <c r="B10" s="23">
        <v>20.9</v>
      </c>
      <c r="C10" s="25">
        <v>28.9</v>
      </c>
      <c r="D10" s="25">
        <v>-7.6</v>
      </c>
    </row>
    <row r="11" spans="1:4">
      <c r="A11" s="18">
        <v>2019</v>
      </c>
      <c r="B11" s="23">
        <v>20.100000000000001</v>
      </c>
      <c r="C11" s="25">
        <v>27.5</v>
      </c>
      <c r="D11" s="25">
        <v>-7.5</v>
      </c>
    </row>
    <row r="12" spans="1:4">
      <c r="A12" s="18">
        <v>2020</v>
      </c>
      <c r="B12" s="23">
        <v>21.5</v>
      </c>
      <c r="C12" s="25">
        <v>27.9</v>
      </c>
      <c r="D12" s="25">
        <v>-7.3</v>
      </c>
    </row>
    <row r="13" spans="1:4">
      <c r="A13" s="18">
        <v>2021</v>
      </c>
      <c r="B13" s="23">
        <v>20.100000000000001</v>
      </c>
      <c r="C13" s="25">
        <v>30.5</v>
      </c>
      <c r="D13" s="25">
        <v>-10.5</v>
      </c>
    </row>
    <row r="14" spans="1:4">
      <c r="A14" s="18">
        <v>2022</v>
      </c>
      <c r="B14" s="23">
        <v>22.4</v>
      </c>
      <c r="C14" s="25">
        <v>31.9</v>
      </c>
      <c r="D14" s="25">
        <v>-10.6</v>
      </c>
    </row>
    <row r="15" spans="1:4">
      <c r="A15" s="18">
        <v>2023</v>
      </c>
      <c r="B15" s="23">
        <v>23.4</v>
      </c>
      <c r="C15" s="25">
        <v>30.8</v>
      </c>
      <c r="D15" s="25">
        <v>-7.4</v>
      </c>
    </row>
    <row r="16" spans="1:4">
      <c r="A16" s="18">
        <v>2024</v>
      </c>
      <c r="B16" s="23">
        <v>23.1</v>
      </c>
      <c r="C16" s="25">
        <v>31.9</v>
      </c>
      <c r="D16" s="25">
        <v>-8.4</v>
      </c>
    </row>
    <row r="17" spans="1:4">
      <c r="A17" s="18">
        <v>2025</v>
      </c>
      <c r="B17" s="23">
        <v>21.9</v>
      </c>
      <c r="C17" s="25">
        <v>29.1</v>
      </c>
      <c r="D17" s="25">
        <v>-7.3</v>
      </c>
    </row>
    <row r="18" spans="1:4">
      <c r="A18" s="18">
        <v>2026</v>
      </c>
      <c r="B18" s="23">
        <v>23.6</v>
      </c>
      <c r="C18" s="25">
        <v>30.2</v>
      </c>
      <c r="D18" s="25">
        <v>-6.6</v>
      </c>
    </row>
    <row r="19" spans="1:4">
      <c r="A19" s="18">
        <v>2027</v>
      </c>
      <c r="B19" s="23">
        <v>22.6</v>
      </c>
      <c r="C19" s="25">
        <v>28.6</v>
      </c>
      <c r="D19" s="25">
        <v>-5.9</v>
      </c>
    </row>
    <row r="20" spans="1:4">
      <c r="A20" s="18">
        <v>2028</v>
      </c>
      <c r="B20" s="23">
        <v>22.8</v>
      </c>
      <c r="C20" s="25">
        <v>29.2</v>
      </c>
      <c r="D20" s="25">
        <v>-6.4</v>
      </c>
    </row>
    <row r="21" spans="1:4">
      <c r="A21" s="18">
        <v>2029</v>
      </c>
      <c r="B21" s="23">
        <v>20.9</v>
      </c>
      <c r="C21" s="25">
        <v>29.2</v>
      </c>
      <c r="D21" s="25">
        <v>-8.3000000000000007</v>
      </c>
    </row>
    <row r="22" spans="1:4">
      <c r="A22" s="18">
        <v>2030</v>
      </c>
      <c r="B22" s="23">
        <v>23.8</v>
      </c>
      <c r="C22" s="25">
        <v>31</v>
      </c>
      <c r="D22" s="25">
        <v>-7.2</v>
      </c>
    </row>
    <row r="23" spans="1:4">
      <c r="A23" s="18">
        <v>2031</v>
      </c>
      <c r="B23" s="23">
        <v>23.4</v>
      </c>
      <c r="C23" s="25">
        <v>29.7</v>
      </c>
      <c r="D23" s="25">
        <v>-6.3</v>
      </c>
    </row>
    <row r="24" spans="1:4">
      <c r="A24" s="18">
        <v>2032</v>
      </c>
      <c r="B24" s="23">
        <v>24.9</v>
      </c>
      <c r="C24" s="25">
        <v>31.6</v>
      </c>
      <c r="D24" s="25">
        <v>-6.8</v>
      </c>
    </row>
    <row r="25" spans="1:4">
      <c r="A25" s="18">
        <v>2033</v>
      </c>
      <c r="B25" s="23">
        <v>25.1</v>
      </c>
      <c r="C25" s="25">
        <v>31.6</v>
      </c>
      <c r="D25" s="25">
        <v>-6.5</v>
      </c>
    </row>
    <row r="26" spans="1:4">
      <c r="A26" s="18">
        <v>2034</v>
      </c>
      <c r="B26" s="23">
        <v>25.6</v>
      </c>
      <c r="C26" s="25">
        <v>33.5</v>
      </c>
      <c r="D26" s="25">
        <v>-7.9</v>
      </c>
    </row>
    <row r="27" spans="1:4">
      <c r="A27" s="18">
        <v>2035</v>
      </c>
      <c r="B27" s="23">
        <v>25</v>
      </c>
      <c r="C27" s="25">
        <v>32.299999999999997</v>
      </c>
      <c r="D27" s="25">
        <v>-7.3</v>
      </c>
    </row>
    <row r="29" spans="1:4">
      <c r="A29" s="3" t="s">
        <v>160</v>
      </c>
    </row>
    <row r="30" spans="1:4">
      <c r="A30" s="3" t="s">
        <v>201</v>
      </c>
    </row>
    <row r="31" spans="1:4">
      <c r="A31" s="3"/>
    </row>
    <row r="32" spans="1:4">
      <c r="A32" s="27"/>
    </row>
  </sheetData>
  <hyperlinks>
    <hyperlink ref="A1" location="Índice!A1" display="Índice" xr:uid="{FF14103C-BF60-4250-BDAD-8922787A14DF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FEDAE-E839-45D2-858C-B381E931B807}">
  <dimension ref="A1:F16"/>
  <sheetViews>
    <sheetView showGridLines="0" zoomScaleNormal="100" workbookViewId="0"/>
  </sheetViews>
  <sheetFormatPr defaultRowHeight="14.5"/>
  <cols>
    <col min="1" max="1" width="12.6328125" customWidth="1"/>
    <col min="2" max="6" width="20.6328125" customWidth="1"/>
  </cols>
  <sheetData>
    <row r="1" spans="1:6">
      <c r="A1" s="11" t="s">
        <v>62</v>
      </c>
    </row>
    <row r="2" spans="1:6">
      <c r="A2" s="12"/>
      <c r="B2" s="12"/>
    </row>
    <row r="3" spans="1:6">
      <c r="A3" s="13" t="str">
        <f>Índice!A35</f>
        <v>Figura 26</v>
      </c>
      <c r="B3" s="14" t="str">
        <f>Índice!B35</f>
        <v>Saldo líquido de petróleo e derivados (milhão b/d)</v>
      </c>
    </row>
    <row r="4" spans="1:6">
      <c r="A4" s="15" t="s">
        <v>63</v>
      </c>
      <c r="B4" s="12" t="s">
        <v>66</v>
      </c>
    </row>
    <row r="6" spans="1:6" ht="23">
      <c r="A6" s="16" t="s">
        <v>64</v>
      </c>
      <c r="B6" s="17" t="s">
        <v>73</v>
      </c>
      <c r="C6" s="28" t="s">
        <v>74</v>
      </c>
      <c r="D6" s="28" t="s">
        <v>75</v>
      </c>
      <c r="E6" s="28" t="s">
        <v>76</v>
      </c>
      <c r="F6" s="28" t="s">
        <v>49</v>
      </c>
    </row>
    <row r="7" spans="1:6">
      <c r="A7" s="18">
        <v>2015</v>
      </c>
      <c r="B7" s="22">
        <v>0.11222399363985908</v>
      </c>
      <c r="C7" s="24">
        <v>0.73674114751692055</v>
      </c>
      <c r="D7" s="24">
        <v>0.46441566587649519</v>
      </c>
      <c r="E7" s="24">
        <v>0.32407122888237572</v>
      </c>
      <c r="F7" s="24">
        <v>6.0478246397908664E-2</v>
      </c>
    </row>
    <row r="8" spans="1:6">
      <c r="A8" s="18">
        <v>2020</v>
      </c>
      <c r="B8" s="22">
        <v>0.25944476445633691</v>
      </c>
      <c r="C8" s="24">
        <v>1.3672052605852678</v>
      </c>
      <c r="D8" s="24">
        <v>0.49086804971072939</v>
      </c>
      <c r="E8" s="24">
        <v>0.13423210501299843</v>
      </c>
      <c r="F8" s="24">
        <v>1.0015498703178769</v>
      </c>
    </row>
    <row r="9" spans="1:6">
      <c r="A9" s="18">
        <v>2025</v>
      </c>
      <c r="B9" s="22">
        <v>0.2785564266426222</v>
      </c>
      <c r="C9" s="24">
        <v>1.8073047776000875</v>
      </c>
      <c r="D9" s="24">
        <v>0.60109704932498842</v>
      </c>
      <c r="E9" s="24">
        <v>0.24156303541477514</v>
      </c>
      <c r="F9" s="24">
        <v>1.2432011195029464</v>
      </c>
    </row>
    <row r="10" spans="1:6">
      <c r="A10" s="18">
        <v>2030</v>
      </c>
      <c r="B10" s="22">
        <v>0.23735246338519433</v>
      </c>
      <c r="C10" s="24">
        <v>2.8751091175766583</v>
      </c>
      <c r="D10" s="24">
        <v>0.37798690163772841</v>
      </c>
      <c r="E10" s="24">
        <v>0.17673232331619845</v>
      </c>
      <c r="F10" s="24">
        <v>2.5577423560079255</v>
      </c>
    </row>
    <row r="11" spans="1:6">
      <c r="A11" s="18">
        <v>2035</v>
      </c>
      <c r="B11" s="22">
        <v>0.23453829176191679</v>
      </c>
      <c r="C11" s="24">
        <v>2.694545821962421</v>
      </c>
      <c r="D11" s="24">
        <v>0.45866640164033062</v>
      </c>
      <c r="E11" s="24">
        <v>8.6220308057422756E-2</v>
      </c>
      <c r="F11" s="24">
        <v>2.3841974040265845</v>
      </c>
    </row>
    <row r="13" spans="1:6">
      <c r="A13" s="3" t="s">
        <v>146</v>
      </c>
    </row>
    <row r="14" spans="1:6">
      <c r="A14" s="3" t="s">
        <v>202</v>
      </c>
    </row>
    <row r="15" spans="1:6">
      <c r="A15" s="3" t="s">
        <v>203</v>
      </c>
    </row>
    <row r="16" spans="1:6">
      <c r="A16" s="27"/>
    </row>
  </sheetData>
  <hyperlinks>
    <hyperlink ref="A1" location="Índice!A1" display="Índice" xr:uid="{8D89B4E5-1CB3-40A7-98F5-C2E85907AF3B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A0DA3-FCBF-4A31-B912-E545248C17A1}">
  <dimension ref="A1:G13"/>
  <sheetViews>
    <sheetView showGridLines="0" zoomScaleNormal="100" workbookViewId="0"/>
  </sheetViews>
  <sheetFormatPr defaultRowHeight="14.5"/>
  <cols>
    <col min="1" max="1" width="12.6328125" customWidth="1"/>
    <col min="2" max="7" width="20.6328125" customWidth="1"/>
  </cols>
  <sheetData>
    <row r="1" spans="1:7">
      <c r="A1" s="11" t="s">
        <v>62</v>
      </c>
    </row>
    <row r="2" spans="1:7">
      <c r="A2" s="12"/>
      <c r="B2" s="12"/>
    </row>
    <row r="3" spans="1:7">
      <c r="A3" s="13" t="str">
        <f>Índice!A36</f>
        <v>Figura 27</v>
      </c>
      <c r="B3" s="14" t="str">
        <f>Índice!B36</f>
        <v>Saldo líquido de derivados por produto (mil b/d)</v>
      </c>
    </row>
    <row r="4" spans="1:7">
      <c r="A4" s="15" t="s">
        <v>63</v>
      </c>
      <c r="B4" s="12" t="s">
        <v>66</v>
      </c>
    </row>
    <row r="6" spans="1:7" ht="23">
      <c r="A6" s="16" t="s">
        <v>64</v>
      </c>
      <c r="B6" s="17" t="s">
        <v>77</v>
      </c>
      <c r="C6" s="28" t="s">
        <v>78</v>
      </c>
      <c r="D6" s="28" t="s">
        <v>79</v>
      </c>
      <c r="E6" s="28" t="s">
        <v>80</v>
      </c>
      <c r="F6" s="28" t="s">
        <v>81</v>
      </c>
      <c r="G6" s="28" t="s">
        <v>82</v>
      </c>
    </row>
    <row r="7" spans="1:7">
      <c r="A7" s="18">
        <v>2015</v>
      </c>
      <c r="B7" s="26">
        <v>-54.518237988646561</v>
      </c>
      <c r="C7" s="18">
        <v>-139.02704535296164</v>
      </c>
      <c r="D7" s="18">
        <v>-40.066005415813699</v>
      </c>
      <c r="E7" s="18">
        <v>-23.49376822410294</v>
      </c>
      <c r="F7" s="18">
        <v>-118.19361655180272</v>
      </c>
      <c r="G7" s="18">
        <v>72.998260018306837</v>
      </c>
    </row>
    <row r="8" spans="1:7">
      <c r="A8" s="18">
        <v>2020</v>
      </c>
      <c r="B8" s="26">
        <v>-62.848241128035525</v>
      </c>
      <c r="C8" s="18">
        <v>-64.543139508158461</v>
      </c>
      <c r="D8" s="18">
        <v>-43.612635336803272</v>
      </c>
      <c r="E8" s="18">
        <v>-5.3557098029691899</v>
      </c>
      <c r="F8" s="18">
        <v>-200.70630022826501</v>
      </c>
      <c r="G8" s="18">
        <v>191.86326996758197</v>
      </c>
    </row>
    <row r="9" spans="1:7">
      <c r="A9" s="18">
        <v>2025</v>
      </c>
      <c r="B9" s="26">
        <v>-44.205580564689939</v>
      </c>
      <c r="C9" s="18">
        <v>-137.16406351369307</v>
      </c>
      <c r="D9" s="18">
        <v>-30.848467126708904</v>
      </c>
      <c r="E9" s="18">
        <v>-21.785896539711224</v>
      </c>
      <c r="F9" s="18">
        <v>-254.14596718604673</v>
      </c>
      <c r="G9" s="18">
        <v>211.25570175888657</v>
      </c>
    </row>
    <row r="10" spans="1:7">
      <c r="A10" s="18">
        <v>2030</v>
      </c>
      <c r="B10" s="26">
        <v>23.655071064162954</v>
      </c>
      <c r="C10" s="18">
        <v>-91.393114142512189</v>
      </c>
      <c r="D10" s="18">
        <v>0</v>
      </c>
      <c r="E10" s="18">
        <v>-4.549454985248765E-3</v>
      </c>
      <c r="F10" s="18">
        <v>-230.9449727583704</v>
      </c>
      <c r="G10" s="18">
        <v>203.56817392329475</v>
      </c>
    </row>
    <row r="11" spans="1:7">
      <c r="A11" s="18">
        <v>2035</v>
      </c>
      <c r="B11" s="26">
        <v>19.212546288328078</v>
      </c>
      <c r="C11" s="18">
        <v>-69.252098455901461</v>
      </c>
      <c r="D11" s="18">
        <v>0</v>
      </c>
      <c r="E11" s="18">
        <v>-4.6425340379762678</v>
      </c>
      <c r="F11" s="18">
        <v>-326.94420315731247</v>
      </c>
      <c r="G11" s="18">
        <v>203.28343785599657</v>
      </c>
    </row>
    <row r="13" spans="1:7">
      <c r="A13" s="27"/>
    </row>
  </sheetData>
  <hyperlinks>
    <hyperlink ref="A1" location="Índice!A1" display="Índice" xr:uid="{8724E44A-BBF2-4F9F-8F15-807DA9E49B74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D1BD1-EE45-4BAE-91E7-AA192A0B838F}">
  <dimension ref="A1:G31"/>
  <sheetViews>
    <sheetView showGridLines="0" zoomScaleNormal="100" workbookViewId="0"/>
  </sheetViews>
  <sheetFormatPr defaultRowHeight="14.5"/>
  <cols>
    <col min="1" max="1" width="12.6328125" customWidth="1"/>
    <col min="2" max="7" width="20.6328125" customWidth="1"/>
  </cols>
  <sheetData>
    <row r="1" spans="1:7">
      <c r="A1" s="11" t="s">
        <v>62</v>
      </c>
    </row>
    <row r="2" spans="1:7">
      <c r="A2" s="12"/>
      <c r="B2" s="12"/>
    </row>
    <row r="3" spans="1:7">
      <c r="A3" s="13" t="str">
        <f>Índice!A37</f>
        <v>Figura 28</v>
      </c>
      <c r="B3" s="14" t="str">
        <f>Índice!B37</f>
        <v>Dependência externa de derivados de petróleo (%)</v>
      </c>
    </row>
    <row r="4" spans="1:7">
      <c r="A4" s="15" t="s">
        <v>63</v>
      </c>
      <c r="B4" s="12" t="s">
        <v>66</v>
      </c>
    </row>
    <row r="6" spans="1:7" ht="23">
      <c r="A6" s="16" t="s">
        <v>64</v>
      </c>
      <c r="B6" s="17" t="s">
        <v>83</v>
      </c>
      <c r="C6" s="28" t="s">
        <v>84</v>
      </c>
      <c r="D6" s="28" t="s">
        <v>204</v>
      </c>
      <c r="E6" s="28" t="s">
        <v>85</v>
      </c>
      <c r="F6" s="28" t="s">
        <v>86</v>
      </c>
      <c r="G6" s="28" t="s">
        <v>87</v>
      </c>
    </row>
    <row r="7" spans="1:7">
      <c r="A7" s="18">
        <v>2015</v>
      </c>
      <c r="B7" s="21">
        <v>0.12167343689273215</v>
      </c>
      <c r="C7" s="30">
        <v>0.18532920883337667</v>
      </c>
      <c r="D7" s="30">
        <v>0.12902158292889257</v>
      </c>
      <c r="E7" s="30">
        <v>7.6978689335668024E-2</v>
      </c>
      <c r="F7" s="30">
        <v>0.63066110083910321</v>
      </c>
      <c r="G7" s="30">
        <v>0.23407369448844745</v>
      </c>
    </row>
    <row r="8" spans="1:7">
      <c r="A8" s="18">
        <v>2016</v>
      </c>
      <c r="B8" s="21">
        <v>0.15184187101242264</v>
      </c>
      <c r="C8" s="30">
        <v>0.13683422763271441</v>
      </c>
      <c r="D8" s="30">
        <v>0.15013114496299707</v>
      </c>
      <c r="E8" s="30">
        <v>9.8347182105150713E-2</v>
      </c>
      <c r="F8" s="30">
        <v>0.71201274186822516</v>
      </c>
      <c r="G8" s="30">
        <v>0.25531486980021029</v>
      </c>
    </row>
    <row r="9" spans="1:7">
      <c r="A9" s="18">
        <v>2017</v>
      </c>
      <c r="B9" s="21">
        <v>0.23787495352914739</v>
      </c>
      <c r="C9" s="30">
        <v>8.1064603511622702E-2</v>
      </c>
      <c r="D9" s="30">
        <v>0.22008423286444903</v>
      </c>
      <c r="E9" s="30">
        <v>0.12464743739020481</v>
      </c>
      <c r="F9" s="30">
        <v>0.76236457487183074</v>
      </c>
      <c r="G9" s="30">
        <v>0.24215636404717086</v>
      </c>
    </row>
    <row r="10" spans="1:7">
      <c r="A10" s="18">
        <v>2018</v>
      </c>
      <c r="B10" s="21">
        <v>0.20523166110852623</v>
      </c>
      <c r="C10" s="30">
        <v>0.11482578311710537</v>
      </c>
      <c r="D10" s="30">
        <v>0.19387735822576876</v>
      </c>
      <c r="E10" s="30">
        <v>6.5806380548361146E-2</v>
      </c>
      <c r="F10" s="30">
        <v>0.67119340272077088</v>
      </c>
      <c r="G10" s="30">
        <v>0.26008340720510881</v>
      </c>
    </row>
    <row r="11" spans="1:7">
      <c r="A11" s="18">
        <v>2019</v>
      </c>
      <c r="B11" s="21">
        <v>0.24254288009769678</v>
      </c>
      <c r="C11" s="30">
        <v>0.14458181425487418</v>
      </c>
      <c r="D11" s="30">
        <v>0.23123091223616901</v>
      </c>
      <c r="E11" s="30">
        <v>0.10101689988834608</v>
      </c>
      <c r="F11" s="30">
        <v>0.65418917203387705</v>
      </c>
      <c r="G11" s="30">
        <v>0.26698833956340096</v>
      </c>
    </row>
    <row r="12" spans="1:7">
      <c r="A12" s="18">
        <v>2020</v>
      </c>
      <c r="B12" s="21">
        <v>0.22004172512759332</v>
      </c>
      <c r="C12" s="30">
        <v>8.476826404240749E-2</v>
      </c>
      <c r="D12" s="30">
        <v>0.21127869851582398</v>
      </c>
      <c r="E12" s="30">
        <v>9.7042823245726634E-2</v>
      </c>
      <c r="F12" s="30">
        <v>0.3824559481190043</v>
      </c>
      <c r="G12" s="30">
        <v>0.26736505809168548</v>
      </c>
    </row>
    <row r="13" spans="1:7">
      <c r="A13" s="18">
        <v>2021</v>
      </c>
      <c r="B13" s="21">
        <v>0.25152134798800618</v>
      </c>
      <c r="C13" s="30">
        <v>8.476292719662161E-2</v>
      </c>
      <c r="D13" s="30">
        <v>0.23964814635046552</v>
      </c>
      <c r="E13" s="30">
        <v>3.3461126843283506E-2</v>
      </c>
      <c r="F13" s="30">
        <v>0.61359100407958167</v>
      </c>
      <c r="G13" s="30">
        <v>0.29578958065089683</v>
      </c>
    </row>
    <row r="14" spans="1:7">
      <c r="A14" s="18">
        <v>2022</v>
      </c>
      <c r="B14" s="21">
        <v>0.24237512486531396</v>
      </c>
      <c r="C14" s="30">
        <v>0.21596046810226283</v>
      </c>
      <c r="D14" s="30">
        <v>0.23994990101028132</v>
      </c>
      <c r="E14" s="30">
        <v>0.11459078812526168</v>
      </c>
      <c r="F14" s="30">
        <v>0.58136600811019779</v>
      </c>
      <c r="G14" s="30">
        <v>0.26107176959066147</v>
      </c>
    </row>
    <row r="15" spans="1:7">
      <c r="A15" s="18">
        <v>2023</v>
      </c>
      <c r="B15" s="21">
        <v>0.2316197373471266</v>
      </c>
      <c r="C15" s="30">
        <v>0.14787220366500661</v>
      </c>
      <c r="D15" s="30">
        <v>0.22341531590684943</v>
      </c>
      <c r="E15" s="30">
        <v>7.5075149282626652E-2</v>
      </c>
      <c r="F15" s="30">
        <v>0.56783619862492496</v>
      </c>
      <c r="G15" s="30">
        <v>0.21384922036657344</v>
      </c>
    </row>
    <row r="16" spans="1:7">
      <c r="A16" s="18">
        <v>2024</v>
      </c>
      <c r="B16" s="21">
        <v>0.19692652294707694</v>
      </c>
      <c r="C16" s="30">
        <v>0.15745250679543354</v>
      </c>
      <c r="D16" s="30">
        <v>0.19284554942003004</v>
      </c>
      <c r="E16" s="30">
        <v>2.3578228294370032E-2</v>
      </c>
      <c r="F16" s="30">
        <v>0.56731334363387065</v>
      </c>
      <c r="G16" s="30">
        <v>0.24322680720298337</v>
      </c>
    </row>
    <row r="17" spans="1:7">
      <c r="A17" s="18">
        <v>2025</v>
      </c>
      <c r="B17" s="21">
        <v>0.2338804124587594</v>
      </c>
      <c r="C17" s="30">
        <v>0.17549296289428434</v>
      </c>
      <c r="D17" s="30">
        <v>0.22789400488219508</v>
      </c>
      <c r="E17" s="30">
        <v>5.3572893038968568E-2</v>
      </c>
      <c r="F17" s="30">
        <v>0.58640232490934718</v>
      </c>
      <c r="G17" s="30">
        <v>0.17951796001853773</v>
      </c>
    </row>
    <row r="18" spans="1:7">
      <c r="A18" s="18">
        <v>2026</v>
      </c>
      <c r="B18" s="21">
        <v>0.25937204556095766</v>
      </c>
      <c r="C18" s="30">
        <v>0.21464467959037689</v>
      </c>
      <c r="D18" s="30">
        <v>0.25474680976977865</v>
      </c>
      <c r="E18" s="30">
        <v>6.5579173466132054E-2</v>
      </c>
      <c r="F18" s="30">
        <v>0.59837251364249255</v>
      </c>
      <c r="G18" s="30">
        <v>7.97287897723441E-2</v>
      </c>
    </row>
    <row r="19" spans="1:7">
      <c r="A19" s="18">
        <v>2027</v>
      </c>
      <c r="B19" s="21">
        <v>0.2528870030186865</v>
      </c>
      <c r="C19" s="30">
        <v>0.14557796707924558</v>
      </c>
      <c r="D19" s="30">
        <v>0.24223426563533873</v>
      </c>
      <c r="E19" s="30">
        <v>3.4228059516490598E-2</v>
      </c>
      <c r="F19" s="30">
        <v>0.57865780907165376</v>
      </c>
      <c r="G19" s="30">
        <v>2.8091834407011292E-2</v>
      </c>
    </row>
    <row r="20" spans="1:7">
      <c r="A20" s="18">
        <v>2028</v>
      </c>
      <c r="B20" s="21">
        <v>0.25681848897444481</v>
      </c>
      <c r="C20" s="30">
        <v>0.14617001980617073</v>
      </c>
      <c r="D20" s="30">
        <v>0.24601783447918574</v>
      </c>
      <c r="E20" s="30">
        <v>5.6590974286467423E-3</v>
      </c>
      <c r="F20" s="30">
        <v>0.57401834050621214</v>
      </c>
      <c r="G20" s="30">
        <v>1.5867016753449589E-2</v>
      </c>
    </row>
    <row r="21" spans="1:7">
      <c r="A21" s="18">
        <v>2029</v>
      </c>
      <c r="B21" s="21">
        <v>0.2456200973415944</v>
      </c>
      <c r="C21" s="30">
        <v>0</v>
      </c>
      <c r="D21" s="30">
        <v>0.22292562009948136</v>
      </c>
      <c r="E21" s="30">
        <v>0</v>
      </c>
      <c r="F21" s="30">
        <v>0.51917192981715643</v>
      </c>
      <c r="G21" s="30">
        <v>-3.7147076289464967E-2</v>
      </c>
    </row>
    <row r="22" spans="1:7">
      <c r="A22" s="18">
        <v>2030</v>
      </c>
      <c r="B22" s="21">
        <v>0.19214061402311106</v>
      </c>
      <c r="C22" s="30">
        <v>3.7399093184067395E-5</v>
      </c>
      <c r="D22" s="30">
        <v>0.17448532720128704</v>
      </c>
      <c r="E22" s="30">
        <v>0</v>
      </c>
      <c r="F22" s="30">
        <v>0.37763277926347899</v>
      </c>
      <c r="G22" s="30">
        <v>-9.2782147285308342E-2</v>
      </c>
    </row>
    <row r="23" spans="1:7">
      <c r="A23" s="18">
        <v>2031</v>
      </c>
      <c r="B23" s="21">
        <v>0.18509071675820049</v>
      </c>
      <c r="C23" s="30">
        <v>4.595257567906226E-2</v>
      </c>
      <c r="D23" s="30">
        <v>0.1717448566328163</v>
      </c>
      <c r="E23" s="30">
        <v>0</v>
      </c>
      <c r="F23" s="30">
        <v>0.33268540659771811</v>
      </c>
      <c r="G23" s="30">
        <v>-7.9249008512581237E-2</v>
      </c>
    </row>
    <row r="24" spans="1:7">
      <c r="A24" s="18">
        <v>2032</v>
      </c>
      <c r="B24" s="21">
        <v>0.21494050544114099</v>
      </c>
      <c r="C24" s="30">
        <v>3.0228630499550751E-2</v>
      </c>
      <c r="D24" s="30">
        <v>0.19787480424232745</v>
      </c>
      <c r="E24" s="30">
        <v>0</v>
      </c>
      <c r="F24" s="30">
        <v>0.32013248509150621</v>
      </c>
      <c r="G24" s="30">
        <v>-7.9837832763222011E-2</v>
      </c>
    </row>
    <row r="25" spans="1:7">
      <c r="A25" s="18">
        <v>2033</v>
      </c>
      <c r="B25" s="21">
        <v>0.24198331146953878</v>
      </c>
      <c r="C25" s="30">
        <v>1.1947076279729792E-2</v>
      </c>
      <c r="D25" s="30">
        <v>0.22145649826133648</v>
      </c>
      <c r="E25" s="30">
        <v>0</v>
      </c>
      <c r="F25" s="30">
        <v>0.29767158405738542</v>
      </c>
      <c r="G25" s="30">
        <v>-8.8457850586653591E-2</v>
      </c>
    </row>
    <row r="26" spans="1:7">
      <c r="A26" s="18">
        <v>2034</v>
      </c>
      <c r="B26" s="21">
        <v>0.24941180982884387</v>
      </c>
      <c r="C26" s="30">
        <v>1.7464055858381435E-2</v>
      </c>
      <c r="D26" s="30">
        <v>0.22899990493980529</v>
      </c>
      <c r="E26" s="30">
        <v>0</v>
      </c>
      <c r="F26" s="30">
        <v>0.29583193138957609</v>
      </c>
      <c r="G26" s="30">
        <v>-8.7103496294388655E-2</v>
      </c>
    </row>
    <row r="27" spans="1:7">
      <c r="A27" s="18">
        <v>2035</v>
      </c>
      <c r="B27" s="21">
        <v>0.25708590956097949</v>
      </c>
      <c r="C27" s="30">
        <v>3.7275006211184743E-2</v>
      </c>
      <c r="D27" s="30">
        <v>0.23747876989154648</v>
      </c>
      <c r="E27" s="30">
        <v>0</v>
      </c>
      <c r="F27" s="30">
        <v>0.28614696692521846</v>
      </c>
      <c r="G27" s="30">
        <v>-7.2460151029084763E-2</v>
      </c>
    </row>
    <row r="29" spans="1:7">
      <c r="A29" s="3" t="s">
        <v>146</v>
      </c>
    </row>
    <row r="30" spans="1:7">
      <c r="A30" s="3" t="s">
        <v>205</v>
      </c>
    </row>
    <row r="31" spans="1:7">
      <c r="A31" s="3" t="s">
        <v>206</v>
      </c>
    </row>
  </sheetData>
  <hyperlinks>
    <hyperlink ref="A1" location="Índice!A1" display="Índice" xr:uid="{8BA9B834-93D1-48B7-B1A6-BA95FAF60F48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098BC-685C-43C2-9370-ECD8D404AC83}">
  <dimension ref="A1:D17"/>
  <sheetViews>
    <sheetView showGridLines="0" zoomScaleNormal="100" workbookViewId="0"/>
  </sheetViews>
  <sheetFormatPr defaultRowHeight="14.5"/>
  <cols>
    <col min="1" max="1" width="12.6328125" customWidth="1"/>
    <col min="2" max="4" width="20.6328125" customWidth="1"/>
  </cols>
  <sheetData>
    <row r="1" spans="1:4">
      <c r="A1" s="11" t="s">
        <v>62</v>
      </c>
    </row>
    <row r="2" spans="1:4">
      <c r="A2" s="12"/>
      <c r="B2" s="12"/>
    </row>
    <row r="3" spans="1:4">
      <c r="A3" s="13" t="str">
        <f>Índice!A38</f>
        <v>Figura 29</v>
      </c>
      <c r="B3" s="14" t="str">
        <f>Índice!B38</f>
        <v>Demanda regional alocada em bases atendida pela produção local de óleo diesel A em 2035 (mil m3/d)</v>
      </c>
    </row>
    <row r="4" spans="1:4">
      <c r="A4" s="15" t="s">
        <v>63</v>
      </c>
      <c r="B4" s="12" t="s">
        <v>66</v>
      </c>
    </row>
    <row r="6" spans="1:4" ht="23">
      <c r="A6" s="16" t="s">
        <v>88</v>
      </c>
      <c r="B6" s="17" t="s">
        <v>207</v>
      </c>
      <c r="C6" s="28" t="s">
        <v>208</v>
      </c>
      <c r="D6" s="28" t="s">
        <v>209</v>
      </c>
    </row>
    <row r="7" spans="1:4">
      <c r="A7" s="18" t="s">
        <v>89</v>
      </c>
      <c r="B7" s="23">
        <v>2.4</v>
      </c>
      <c r="C7" s="25">
        <v>16.7</v>
      </c>
      <c r="D7" s="30">
        <v>0.14000000000000001</v>
      </c>
    </row>
    <row r="8" spans="1:4">
      <c r="A8" s="18" t="s">
        <v>90</v>
      </c>
      <c r="B8" s="23">
        <v>28.2</v>
      </c>
      <c r="C8" s="25">
        <v>36.700000000000003</v>
      </c>
      <c r="D8" s="30">
        <v>0.77</v>
      </c>
    </row>
    <row r="9" spans="1:4">
      <c r="A9" s="18" t="s">
        <v>91</v>
      </c>
      <c r="B9" s="23" t="s">
        <v>65</v>
      </c>
      <c r="C9" s="25">
        <v>30</v>
      </c>
      <c r="D9" s="30">
        <v>0</v>
      </c>
    </row>
    <row r="10" spans="1:4">
      <c r="A10" s="18" t="s">
        <v>92</v>
      </c>
      <c r="B10" s="23">
        <v>90.6</v>
      </c>
      <c r="C10" s="25">
        <v>72.2</v>
      </c>
      <c r="D10" s="30">
        <v>1.25</v>
      </c>
    </row>
    <row r="11" spans="1:4">
      <c r="A11" s="18" t="s">
        <v>93</v>
      </c>
      <c r="B11" s="23">
        <v>29</v>
      </c>
      <c r="C11" s="25">
        <v>46.5</v>
      </c>
      <c r="D11" s="30">
        <v>0.62</v>
      </c>
    </row>
    <row r="13" spans="1:4">
      <c r="A13" s="3" t="s">
        <v>146</v>
      </c>
    </row>
    <row r="14" spans="1:4">
      <c r="A14" s="3" t="s">
        <v>210</v>
      </c>
    </row>
    <row r="15" spans="1:4">
      <c r="A15" s="3" t="s">
        <v>211</v>
      </c>
    </row>
    <row r="16" spans="1:4">
      <c r="A16" s="3" t="s">
        <v>212</v>
      </c>
    </row>
    <row r="17" spans="1:1">
      <c r="A17" s="3" t="s">
        <v>213</v>
      </c>
    </row>
  </sheetData>
  <hyperlinks>
    <hyperlink ref="A1" location="Índice!A1" display="Índice" xr:uid="{D6CB14E3-E256-4E13-84C2-C1315CCF9A81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A5D84-C0E6-449C-92E7-35E2ADEFDDE6}">
  <dimension ref="A1:D17"/>
  <sheetViews>
    <sheetView showGridLines="0" zoomScaleNormal="100" workbookViewId="0"/>
  </sheetViews>
  <sheetFormatPr defaultRowHeight="14.5"/>
  <cols>
    <col min="1" max="1" width="12.6328125" customWidth="1"/>
    <col min="2" max="4" width="20.6328125" customWidth="1"/>
  </cols>
  <sheetData>
    <row r="1" spans="1:4">
      <c r="A1" s="11" t="s">
        <v>62</v>
      </c>
    </row>
    <row r="2" spans="1:4">
      <c r="A2" s="12"/>
      <c r="B2" s="12"/>
    </row>
    <row r="3" spans="1:4">
      <c r="A3" s="13" t="str">
        <f>Índice!A39</f>
        <v>Figura 30</v>
      </c>
      <c r="B3" s="14" t="str">
        <f>Índice!B39</f>
        <v>Demanda regional alocada em bases atendida pela produção local de gasolina A em 2035 (mil m3/d)</v>
      </c>
    </row>
    <row r="4" spans="1:4">
      <c r="A4" s="15" t="s">
        <v>63</v>
      </c>
      <c r="B4" s="12" t="s">
        <v>66</v>
      </c>
    </row>
    <row r="6" spans="1:4" ht="23">
      <c r="A6" s="16" t="s">
        <v>88</v>
      </c>
      <c r="B6" s="17" t="s">
        <v>207</v>
      </c>
      <c r="C6" s="28" t="s">
        <v>208</v>
      </c>
      <c r="D6" s="28" t="s">
        <v>209</v>
      </c>
    </row>
    <row r="7" spans="1:4">
      <c r="A7" s="18" t="s">
        <v>89</v>
      </c>
      <c r="B7" s="23">
        <v>1.9</v>
      </c>
      <c r="C7" s="25">
        <v>6.9</v>
      </c>
      <c r="D7" s="30">
        <v>0.27</v>
      </c>
    </row>
    <row r="8" spans="1:4">
      <c r="A8" s="18" t="s">
        <v>90</v>
      </c>
      <c r="B8" s="23">
        <v>10.8</v>
      </c>
      <c r="C8" s="25">
        <v>18.3</v>
      </c>
      <c r="D8" s="30">
        <v>0.59</v>
      </c>
    </row>
    <row r="9" spans="1:4">
      <c r="A9" s="18" t="s">
        <v>91</v>
      </c>
      <c r="B9" s="23" t="s">
        <v>65</v>
      </c>
      <c r="C9" s="25">
        <v>8.1</v>
      </c>
      <c r="D9" s="30">
        <v>0</v>
      </c>
    </row>
    <row r="10" spans="1:4">
      <c r="A10" s="18" t="s">
        <v>92</v>
      </c>
      <c r="B10" s="23">
        <v>52</v>
      </c>
      <c r="C10" s="25">
        <v>29.5</v>
      </c>
      <c r="D10" s="30">
        <v>1.76</v>
      </c>
    </row>
    <row r="11" spans="1:4">
      <c r="A11" s="18" t="s">
        <v>93</v>
      </c>
      <c r="B11" s="23">
        <v>16.600000000000001</v>
      </c>
      <c r="C11" s="25">
        <v>18.399999999999999</v>
      </c>
      <c r="D11" s="30">
        <v>0.9</v>
      </c>
    </row>
    <row r="13" spans="1:4">
      <c r="A13" s="3" t="s">
        <v>146</v>
      </c>
    </row>
    <row r="14" spans="1:4">
      <c r="A14" s="3" t="s">
        <v>210</v>
      </c>
    </row>
    <row r="15" spans="1:4">
      <c r="A15" s="3" t="s">
        <v>211</v>
      </c>
    </row>
    <row r="16" spans="1:4">
      <c r="A16" s="3" t="s">
        <v>212</v>
      </c>
    </row>
    <row r="17" spans="1:1">
      <c r="A17" s="3"/>
    </row>
  </sheetData>
  <hyperlinks>
    <hyperlink ref="A1" location="Índice!A1" display="Índice" xr:uid="{37521FF9-4B67-4F92-B889-39AF36E2B1BA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60A33-9F6F-4E8D-BBA8-A55B57F02A8A}">
  <dimension ref="A1:D17"/>
  <sheetViews>
    <sheetView showGridLines="0" zoomScaleNormal="100" workbookViewId="0"/>
  </sheetViews>
  <sheetFormatPr defaultRowHeight="14.5"/>
  <cols>
    <col min="1" max="1" width="12.6328125" customWidth="1"/>
    <col min="2" max="4" width="20.6328125" customWidth="1"/>
  </cols>
  <sheetData>
    <row r="1" spans="1:4">
      <c r="A1" s="11" t="s">
        <v>62</v>
      </c>
    </row>
    <row r="2" spans="1:4">
      <c r="A2" s="12"/>
      <c r="B2" s="12"/>
    </row>
    <row r="3" spans="1:4">
      <c r="A3" s="13" t="str">
        <f>Índice!A40</f>
        <v>Figura 31</v>
      </c>
      <c r="B3" s="14" t="str">
        <f>Índice!B40</f>
        <v>Demanda regional alocada em bases atendida pela produção local de QAV em 2035 (mil m3/d)</v>
      </c>
    </row>
    <row r="4" spans="1:4">
      <c r="A4" s="15" t="s">
        <v>63</v>
      </c>
      <c r="B4" s="12" t="s">
        <v>66</v>
      </c>
    </row>
    <row r="6" spans="1:4" ht="23">
      <c r="A6" s="16" t="s">
        <v>88</v>
      </c>
      <c r="B6" s="17" t="s">
        <v>207</v>
      </c>
      <c r="C6" s="28" t="s">
        <v>208</v>
      </c>
      <c r="D6" s="28" t="s">
        <v>209</v>
      </c>
    </row>
    <row r="7" spans="1:4">
      <c r="A7" s="18" t="s">
        <v>89</v>
      </c>
      <c r="B7" s="23" t="s">
        <v>65</v>
      </c>
      <c r="C7" s="25">
        <v>1.1000000000000001</v>
      </c>
      <c r="D7" s="30">
        <v>0</v>
      </c>
    </row>
    <row r="8" spans="1:4">
      <c r="A8" s="18" t="s">
        <v>90</v>
      </c>
      <c r="B8" s="23">
        <v>2.2000000000000002</v>
      </c>
      <c r="C8" s="25">
        <v>3.5</v>
      </c>
      <c r="D8" s="30">
        <v>0.64</v>
      </c>
    </row>
    <row r="9" spans="1:4">
      <c r="A9" s="18" t="s">
        <v>91</v>
      </c>
      <c r="B9" s="23" t="s">
        <v>65</v>
      </c>
      <c r="C9" s="25">
        <v>0.5</v>
      </c>
      <c r="D9" s="30">
        <v>0</v>
      </c>
    </row>
    <row r="10" spans="1:4">
      <c r="A10" s="18" t="s">
        <v>92</v>
      </c>
      <c r="B10" s="23">
        <v>15.5</v>
      </c>
      <c r="C10" s="25">
        <v>13.4</v>
      </c>
      <c r="D10" s="30">
        <v>1.1599999999999999</v>
      </c>
    </row>
    <row r="11" spans="1:4">
      <c r="A11" s="18" t="s">
        <v>93</v>
      </c>
      <c r="B11" s="23">
        <v>1.3</v>
      </c>
      <c r="C11" s="25">
        <v>1.3</v>
      </c>
      <c r="D11" s="30">
        <v>1</v>
      </c>
    </row>
    <row r="13" spans="1:4">
      <c r="A13" s="3" t="s">
        <v>146</v>
      </c>
    </row>
    <row r="14" spans="1:4">
      <c r="A14" s="3" t="s">
        <v>210</v>
      </c>
    </row>
    <row r="15" spans="1:4">
      <c r="A15" s="3" t="s">
        <v>211</v>
      </c>
    </row>
    <row r="16" spans="1:4">
      <c r="A16" s="3" t="s">
        <v>212</v>
      </c>
    </row>
    <row r="17" spans="1:1">
      <c r="A17" s="3"/>
    </row>
  </sheetData>
  <hyperlinks>
    <hyperlink ref="A1" location="Índice!A1" display="Índice" xr:uid="{4732822A-6E94-4FE0-973F-94A1165CFECE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DA20C-0DF0-4CAD-914D-6137147AC7FD}">
  <dimension ref="A1:D17"/>
  <sheetViews>
    <sheetView showGridLines="0" zoomScaleNormal="100" workbookViewId="0"/>
  </sheetViews>
  <sheetFormatPr defaultRowHeight="14.5"/>
  <cols>
    <col min="1" max="1" width="12.6328125" customWidth="1"/>
    <col min="2" max="4" width="20.6328125" customWidth="1"/>
  </cols>
  <sheetData>
    <row r="1" spans="1:4">
      <c r="A1" s="11" t="s">
        <v>62</v>
      </c>
    </row>
    <row r="2" spans="1:4">
      <c r="A2" s="12"/>
      <c r="B2" s="12"/>
    </row>
    <row r="3" spans="1:4">
      <c r="A3" s="13" t="str">
        <f>Índice!A41</f>
        <v>Figura 32</v>
      </c>
      <c r="B3" s="14" t="str">
        <f>Índice!B41</f>
        <v>Demanda regional alocada em bases atendida pela produção local de GLP em 2035 (mil m3/d)</v>
      </c>
    </row>
    <row r="4" spans="1:4">
      <c r="A4" s="15" t="s">
        <v>63</v>
      </c>
      <c r="B4" s="12" t="s">
        <v>66</v>
      </c>
    </row>
    <row r="6" spans="1:4" ht="23">
      <c r="A6" s="16" t="s">
        <v>88</v>
      </c>
      <c r="B6" s="17" t="s">
        <v>207</v>
      </c>
      <c r="C6" s="28" t="s">
        <v>208</v>
      </c>
      <c r="D6" s="28" t="s">
        <v>209</v>
      </c>
    </row>
    <row r="7" spans="1:4">
      <c r="A7" s="18" t="s">
        <v>89</v>
      </c>
      <c r="B7" s="23">
        <v>1.2</v>
      </c>
      <c r="C7" s="25">
        <v>3.2</v>
      </c>
      <c r="D7" s="30">
        <v>0.36</v>
      </c>
    </row>
    <row r="8" spans="1:4">
      <c r="A8" s="18" t="s">
        <v>90</v>
      </c>
      <c r="B8" s="23">
        <v>6.2</v>
      </c>
      <c r="C8" s="25">
        <v>8.5</v>
      </c>
      <c r="D8" s="30">
        <v>0.73</v>
      </c>
    </row>
    <row r="9" spans="1:4">
      <c r="A9" s="18" t="s">
        <v>91</v>
      </c>
      <c r="B9" s="23" t="s">
        <v>65</v>
      </c>
      <c r="C9" s="25">
        <v>3.7</v>
      </c>
      <c r="D9" s="30">
        <v>0</v>
      </c>
    </row>
    <row r="10" spans="1:4">
      <c r="A10" s="18" t="s">
        <v>92</v>
      </c>
      <c r="B10" s="23">
        <v>32.799999999999997</v>
      </c>
      <c r="C10" s="25">
        <v>18.399999999999999</v>
      </c>
      <c r="D10" s="30">
        <v>1.79</v>
      </c>
    </row>
    <row r="11" spans="1:4">
      <c r="A11" s="18" t="s">
        <v>93</v>
      </c>
      <c r="B11" s="23">
        <v>5.0999999999999996</v>
      </c>
      <c r="C11" s="25">
        <v>8.4</v>
      </c>
      <c r="D11" s="30">
        <v>0.6</v>
      </c>
    </row>
    <row r="13" spans="1:4">
      <c r="A13" s="3" t="s">
        <v>146</v>
      </c>
    </row>
    <row r="14" spans="1:4">
      <c r="A14" s="3" t="s">
        <v>210</v>
      </c>
    </row>
    <row r="15" spans="1:4">
      <c r="A15" s="3" t="s">
        <v>211</v>
      </c>
    </row>
    <row r="16" spans="1:4">
      <c r="A16" s="3" t="s">
        <v>212</v>
      </c>
    </row>
    <row r="17" spans="1:1">
      <c r="A17" s="3"/>
    </row>
  </sheetData>
  <hyperlinks>
    <hyperlink ref="A1" location="Índice!A1" display="Índice" xr:uid="{08250DB3-D0BB-4C99-B6E8-FBDA231A2CBC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31131-C4A8-4848-95B0-37B4DD0FED64}">
  <dimension ref="A1:C30"/>
  <sheetViews>
    <sheetView showGridLines="0" zoomScaleNormal="100" workbookViewId="0"/>
  </sheetViews>
  <sheetFormatPr defaultRowHeight="14.5"/>
  <cols>
    <col min="1" max="1" width="17.1796875" bestFit="1" customWidth="1"/>
    <col min="2" max="2" width="29" bestFit="1" customWidth="1"/>
    <col min="3" max="3" width="24" bestFit="1" customWidth="1"/>
  </cols>
  <sheetData>
    <row r="1" spans="1:3">
      <c r="A1" s="11" t="s">
        <v>62</v>
      </c>
    </row>
    <row r="2" spans="1:3">
      <c r="A2" s="12"/>
      <c r="B2" s="12"/>
    </row>
    <row r="3" spans="1:3">
      <c r="A3" s="13" t="str">
        <f>Índice!A42</f>
        <v>Tabela 1</v>
      </c>
      <c r="B3" s="14" t="str">
        <f>Índice!B42</f>
        <v>Refinarias nacionais em operação</v>
      </c>
    </row>
    <row r="4" spans="1:3">
      <c r="A4" s="15" t="s">
        <v>63</v>
      </c>
      <c r="B4" s="12" t="s">
        <v>218</v>
      </c>
    </row>
    <row r="6" spans="1:3">
      <c r="A6" s="16" t="s">
        <v>94</v>
      </c>
      <c r="B6" s="17" t="s">
        <v>95</v>
      </c>
      <c r="C6" s="28" t="s">
        <v>96</v>
      </c>
    </row>
    <row r="7" spans="1:3">
      <c r="A7" s="18" t="s">
        <v>97</v>
      </c>
      <c r="B7" s="23" t="s">
        <v>98</v>
      </c>
      <c r="C7" s="18">
        <v>434</v>
      </c>
    </row>
    <row r="8" spans="1:3">
      <c r="A8" s="18" t="s">
        <v>99</v>
      </c>
      <c r="B8" s="23" t="s">
        <v>100</v>
      </c>
      <c r="C8" s="18">
        <v>289</v>
      </c>
    </row>
    <row r="9" spans="1:3">
      <c r="A9" s="18" t="s">
        <v>101</v>
      </c>
      <c r="B9" s="23" t="s">
        <v>102</v>
      </c>
      <c r="C9" s="18">
        <v>252</v>
      </c>
    </row>
    <row r="10" spans="1:3">
      <c r="A10" s="18" t="s">
        <v>103</v>
      </c>
      <c r="B10" s="23" t="s">
        <v>104</v>
      </c>
      <c r="C10" s="18">
        <v>239</v>
      </c>
    </row>
    <row r="11" spans="1:3">
      <c r="A11" s="18" t="s">
        <v>105</v>
      </c>
      <c r="B11" s="23" t="s">
        <v>106</v>
      </c>
      <c r="C11" s="18">
        <v>214</v>
      </c>
    </row>
    <row r="12" spans="1:3">
      <c r="A12" s="18" t="s">
        <v>107</v>
      </c>
      <c r="B12" s="23" t="s">
        <v>108</v>
      </c>
      <c r="C12" s="18">
        <v>201</v>
      </c>
    </row>
    <row r="13" spans="1:3">
      <c r="A13" s="18" t="s">
        <v>109</v>
      </c>
      <c r="B13" s="23" t="s">
        <v>110</v>
      </c>
      <c r="C13" s="18">
        <v>178</v>
      </c>
    </row>
    <row r="14" spans="1:3">
      <c r="A14" s="18" t="s">
        <v>111</v>
      </c>
      <c r="B14" s="23" t="s">
        <v>112</v>
      </c>
      <c r="C14" s="18">
        <v>166</v>
      </c>
    </row>
    <row r="15" spans="1:3">
      <c r="A15" s="18" t="s">
        <v>113</v>
      </c>
      <c r="B15" s="23" t="s">
        <v>114</v>
      </c>
      <c r="C15" s="18">
        <v>130</v>
      </c>
    </row>
    <row r="16" spans="1:3">
      <c r="A16" s="18" t="s">
        <v>115</v>
      </c>
      <c r="B16" s="23" t="s">
        <v>116</v>
      </c>
      <c r="C16" s="18">
        <v>63</v>
      </c>
    </row>
    <row r="17" spans="1:3">
      <c r="A17" s="18" t="s">
        <v>117</v>
      </c>
      <c r="B17" s="23" t="s">
        <v>118</v>
      </c>
      <c r="C17" s="18">
        <v>46</v>
      </c>
    </row>
    <row r="18" spans="1:3">
      <c r="A18" s="18" t="s">
        <v>119</v>
      </c>
      <c r="B18" s="23" t="s">
        <v>120</v>
      </c>
      <c r="C18" s="18">
        <v>38</v>
      </c>
    </row>
    <row r="19" spans="1:3">
      <c r="A19" s="18" t="s">
        <v>121</v>
      </c>
      <c r="B19" s="23" t="s">
        <v>122</v>
      </c>
      <c r="C19" s="18">
        <v>17</v>
      </c>
    </row>
    <row r="20" spans="1:3">
      <c r="A20" s="18" t="s">
        <v>123</v>
      </c>
      <c r="B20" s="23" t="s">
        <v>124</v>
      </c>
      <c r="C20" s="18">
        <v>17</v>
      </c>
    </row>
    <row r="21" spans="1:3">
      <c r="A21" s="18" t="s">
        <v>125</v>
      </c>
      <c r="B21" s="23" t="s">
        <v>126</v>
      </c>
      <c r="C21" s="18">
        <v>12</v>
      </c>
    </row>
    <row r="22" spans="1:3">
      <c r="A22" s="18" t="s">
        <v>127</v>
      </c>
      <c r="B22" s="23" t="s">
        <v>128</v>
      </c>
      <c r="C22" s="18">
        <v>10</v>
      </c>
    </row>
    <row r="23" spans="1:3">
      <c r="A23" s="18" t="s">
        <v>129</v>
      </c>
      <c r="B23" s="23" t="s">
        <v>130</v>
      </c>
      <c r="C23" s="18">
        <v>4</v>
      </c>
    </row>
    <row r="24" spans="1:3">
      <c r="A24" s="18" t="s">
        <v>131</v>
      </c>
      <c r="B24" s="23" t="s">
        <v>132</v>
      </c>
      <c r="C24" s="18" t="s">
        <v>65</v>
      </c>
    </row>
    <row r="26" spans="1:3">
      <c r="A26" s="3" t="s">
        <v>146</v>
      </c>
    </row>
    <row r="27" spans="1:3">
      <c r="A27" s="3" t="s">
        <v>222</v>
      </c>
    </row>
    <row r="28" spans="1:3">
      <c r="A28" s="3" t="s">
        <v>221</v>
      </c>
    </row>
    <row r="29" spans="1:3">
      <c r="A29" s="3" t="s">
        <v>220</v>
      </c>
    </row>
    <row r="30" spans="1:3">
      <c r="A30" s="3" t="s">
        <v>219</v>
      </c>
    </row>
  </sheetData>
  <hyperlinks>
    <hyperlink ref="A1" location="Índice!A1" display="Índice" xr:uid="{56EBDCD0-6DD0-4813-B4D8-C15AE050DC10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CC926-F28F-4936-AA80-6A89957757ED}">
  <dimension ref="A1:K16"/>
  <sheetViews>
    <sheetView showGridLines="0" zoomScaleNormal="100" workbookViewId="0"/>
  </sheetViews>
  <sheetFormatPr defaultRowHeight="14.5"/>
  <cols>
    <col min="1" max="1" width="12.6328125" customWidth="1"/>
    <col min="2" max="11" width="20.6328125" customWidth="1"/>
  </cols>
  <sheetData>
    <row r="1" spans="1:11">
      <c r="A1" s="11" t="s">
        <v>62</v>
      </c>
    </row>
    <row r="2" spans="1:11">
      <c r="A2" s="12"/>
      <c r="B2" s="12"/>
    </row>
    <row r="3" spans="1:11">
      <c r="A3" s="13" t="str">
        <f>Índice!A43</f>
        <v>Tabela 2</v>
      </c>
      <c r="B3" s="14" t="str">
        <f>Índice!B43</f>
        <v>Produção nacional de derivados de petróleo (mil m³/d)</v>
      </c>
    </row>
    <row r="4" spans="1:11">
      <c r="A4" s="15" t="s">
        <v>63</v>
      </c>
      <c r="B4" s="12" t="s">
        <v>66</v>
      </c>
    </row>
    <row r="6" spans="1:11" ht="23">
      <c r="A6" s="16" t="s">
        <v>64</v>
      </c>
      <c r="B6" s="17" t="s">
        <v>225</v>
      </c>
      <c r="C6" s="28" t="s">
        <v>226</v>
      </c>
      <c r="D6" s="28" t="s">
        <v>227</v>
      </c>
      <c r="E6" s="28" t="s">
        <v>228</v>
      </c>
      <c r="F6" s="28" t="s">
        <v>229</v>
      </c>
      <c r="G6" s="28" t="s">
        <v>230</v>
      </c>
      <c r="H6" s="28" t="s">
        <v>231</v>
      </c>
      <c r="I6" s="28" t="s">
        <v>232</v>
      </c>
      <c r="J6" s="28" t="s">
        <v>233</v>
      </c>
      <c r="K6" s="28" t="s">
        <v>234</v>
      </c>
    </row>
    <row r="7" spans="1:11">
      <c r="A7" s="18">
        <v>2025</v>
      </c>
      <c r="B7" s="23">
        <v>32.1</v>
      </c>
      <c r="C7" s="25">
        <v>15.4</v>
      </c>
      <c r="D7" s="25">
        <v>86.6</v>
      </c>
      <c r="E7" s="25">
        <v>16.3</v>
      </c>
      <c r="F7" s="25">
        <v>132.4</v>
      </c>
      <c r="G7" s="25">
        <v>48.5</v>
      </c>
      <c r="H7" s="25">
        <v>12.6</v>
      </c>
      <c r="I7" s="25">
        <v>6</v>
      </c>
      <c r="J7" s="25">
        <v>2.1</v>
      </c>
      <c r="K7" s="25">
        <v>6.3</v>
      </c>
    </row>
    <row r="8" spans="1:11">
      <c r="A8" s="18">
        <v>2028</v>
      </c>
      <c r="B8" s="23">
        <v>39.299999999999997</v>
      </c>
      <c r="C8" s="25">
        <v>16.399999999999999</v>
      </c>
      <c r="D8" s="25">
        <v>85</v>
      </c>
      <c r="E8" s="25">
        <v>17.100000000000001</v>
      </c>
      <c r="F8" s="25">
        <v>137.4</v>
      </c>
      <c r="G8" s="25">
        <v>49</v>
      </c>
      <c r="H8" s="25">
        <v>12.9</v>
      </c>
      <c r="I8" s="25">
        <v>7.3</v>
      </c>
      <c r="J8" s="25">
        <v>1.5</v>
      </c>
      <c r="K8" s="25">
        <v>6.4</v>
      </c>
    </row>
    <row r="9" spans="1:11">
      <c r="A9" s="18">
        <v>2032</v>
      </c>
      <c r="B9" s="23">
        <v>44.5</v>
      </c>
      <c r="C9" s="25">
        <v>26.2</v>
      </c>
      <c r="D9" s="25">
        <v>81.400000000000006</v>
      </c>
      <c r="E9" s="25">
        <v>19.3</v>
      </c>
      <c r="F9" s="25">
        <v>153.6</v>
      </c>
      <c r="G9" s="25">
        <v>46.2</v>
      </c>
      <c r="H9" s="25">
        <v>14.9</v>
      </c>
      <c r="I9" s="25">
        <v>7.3</v>
      </c>
      <c r="J9" s="25">
        <v>1.6</v>
      </c>
      <c r="K9" s="25">
        <v>6.6</v>
      </c>
    </row>
    <row r="10" spans="1:11">
      <c r="A10" s="18">
        <v>2035</v>
      </c>
      <c r="B10" s="23">
        <v>45.2</v>
      </c>
      <c r="C10" s="25">
        <v>27.5</v>
      </c>
      <c r="D10" s="25">
        <v>81.3</v>
      </c>
      <c r="E10" s="25">
        <v>19.100000000000001</v>
      </c>
      <c r="F10" s="25">
        <v>150.19999999999999</v>
      </c>
      <c r="G10" s="25">
        <v>46.2</v>
      </c>
      <c r="H10" s="25">
        <v>15.4</v>
      </c>
      <c r="I10" s="25">
        <v>6.9</v>
      </c>
      <c r="J10" s="25">
        <v>1.6</v>
      </c>
      <c r="K10" s="25">
        <v>6.6</v>
      </c>
    </row>
    <row r="12" spans="1:11">
      <c r="A12" s="3" t="s">
        <v>146</v>
      </c>
    </row>
    <row r="13" spans="1:11">
      <c r="A13" s="3" t="s">
        <v>223</v>
      </c>
    </row>
    <row r="14" spans="1:11">
      <c r="A14" s="3" t="s">
        <v>224</v>
      </c>
    </row>
    <row r="15" spans="1:11">
      <c r="A15" s="3"/>
    </row>
    <row r="16" spans="1:11">
      <c r="A16" s="3"/>
    </row>
  </sheetData>
  <hyperlinks>
    <hyperlink ref="A1" location="Índice!A1" display="Índice" xr:uid="{5BFBD09F-79EF-4884-84F7-8C712DBFEBC1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EB7884D31F38418A54CF3C2D316C5C" ma:contentTypeVersion="4" ma:contentTypeDescription="Create a new document." ma:contentTypeScope="" ma:versionID="c306d803a772408e4873beae13ee197e">
  <xsd:schema xmlns:xsd="http://www.w3.org/2001/XMLSchema" xmlns:xs="http://www.w3.org/2001/XMLSchema" xmlns:p="http://schemas.microsoft.com/office/2006/metadata/properties" xmlns:ns2="d91b0d5f-081b-4642-8377-6ee4a4092b25" targetNamespace="http://schemas.microsoft.com/office/2006/metadata/properties" ma:root="true" ma:fieldsID="f939048d61dbdfe6796ac43eb584e2cc" ns2:_="">
    <xsd:import namespace="d91b0d5f-081b-4642-8377-6ee4a4092b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1b0d5f-081b-4642-8377-6ee4a4092b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E67E6C-36B2-47AF-B932-A9FA0721CC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0E4B83A-56BA-44B0-89B9-F9CA74DE131E}">
  <ds:schemaRefs>
    <ds:schemaRef ds:uri="http://purl.org/dc/elements/1.1/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d91b0d5f-081b-4642-8377-6ee4a4092b25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56523B8-D938-4964-9A01-924918CB0DD2}"/>
</file>

<file path=docMetadata/LabelInfo.xml><?xml version="1.0" encoding="utf-8"?>
<clbl:labelList xmlns:clbl="http://schemas.microsoft.com/office/2020/mipLabelMetadata">
  <clbl:label id="{96a21d00-d811-4c05-8ac4-2d5708526a0a}" enabled="0" method="" siteId="{96a21d00-d811-4c05-8ac4-2d5708526a0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35</vt:i4>
      </vt:variant>
      <vt:variant>
        <vt:lpstr>Intervalos Nomeados</vt:lpstr>
      </vt:variant>
      <vt:variant>
        <vt:i4>1</vt:i4>
      </vt:variant>
    </vt:vector>
  </HeadingPairs>
  <TitlesOfParts>
    <vt:vector size="36" baseType="lpstr">
      <vt:lpstr>Índice</vt:lpstr>
      <vt:lpstr>Figura 1</vt:lpstr>
      <vt:lpstr>Figura 2</vt:lpstr>
      <vt:lpstr>Figura 3</vt:lpstr>
      <vt:lpstr>Figura 4</vt:lpstr>
      <vt:lpstr>Figura 5</vt:lpstr>
      <vt:lpstr>Figura 6</vt:lpstr>
      <vt:lpstr>Figura 7</vt:lpstr>
      <vt:lpstr>Figura 8</vt:lpstr>
      <vt:lpstr>Figura 9</vt:lpstr>
      <vt:lpstr>Figura 10</vt:lpstr>
      <vt:lpstr>Figura 11</vt:lpstr>
      <vt:lpstr>Figura 12</vt:lpstr>
      <vt:lpstr>Figura 13</vt:lpstr>
      <vt:lpstr>Figura 14</vt:lpstr>
      <vt:lpstr>Figura 15</vt:lpstr>
      <vt:lpstr>Figura 16</vt:lpstr>
      <vt:lpstr>Figura 17</vt:lpstr>
      <vt:lpstr>Figura 18</vt:lpstr>
      <vt:lpstr>Figura 19</vt:lpstr>
      <vt:lpstr>Figura 20</vt:lpstr>
      <vt:lpstr>Figura 21</vt:lpstr>
      <vt:lpstr>Figura 22</vt:lpstr>
      <vt:lpstr>Figura 23</vt:lpstr>
      <vt:lpstr>Figura 24</vt:lpstr>
      <vt:lpstr>Figura 25</vt:lpstr>
      <vt:lpstr>Figura 26</vt:lpstr>
      <vt:lpstr>Figura 27</vt:lpstr>
      <vt:lpstr>Figura 28</vt:lpstr>
      <vt:lpstr>Figura 29</vt:lpstr>
      <vt:lpstr>Figura 30</vt:lpstr>
      <vt:lpstr>Figura 31</vt:lpstr>
      <vt:lpstr>Figura 32</vt:lpstr>
      <vt:lpstr>Tabela 1</vt:lpstr>
      <vt:lpstr>Tabela 2</vt:lpstr>
      <vt:lpstr>Índice!Título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Isadora Lopes Alves</dc:creator>
  <cp:keywords/>
  <dc:description/>
  <cp:lastModifiedBy>EPE</cp:lastModifiedBy>
  <cp:revision/>
  <dcterms:created xsi:type="dcterms:W3CDTF">2026-05-11T18:56:05Z</dcterms:created>
  <dcterms:modified xsi:type="dcterms:W3CDTF">2026-07-30T13:02:41Z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0x01010008EB7884D31F38418A54CF3C2D316C5C</vt:lpwstr>
  </property>
</Properties>
</file>